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7"/>
  <workbookPr/>
  <mc:AlternateContent xmlns:mc="http://schemas.openxmlformats.org/markup-compatibility/2006">
    <mc:Choice Requires="x15">
      <x15ac:absPath xmlns:x15ac="http://schemas.microsoft.com/office/spreadsheetml/2010/11/ac" url="F:\WORKING 2025\Định mức TBYT\danh mục định mức từng đơn vị\Giải trình\"/>
    </mc:Choice>
  </mc:AlternateContent>
  <xr:revisionPtr revIDLastSave="0" documentId="13_ncr:1_{D29CDEC4-6713-4822-880F-607C8ACAE2A5}" xr6:coauthVersionLast="36" xr6:coauthVersionMax="36" xr10:uidLastSave="{00000000-0000-0000-0000-000000000000}"/>
  <bookViews>
    <workbookView xWindow="0" yWindow="0" windowWidth="24000" windowHeight="7950" xr2:uid="{00000000-000D-0000-FFFF-FFFF00000000}"/>
  </bookViews>
  <sheets>
    <sheet name="FILE IN HỌP" sheetId="12" r:id="rId1"/>
  </sheets>
  <definedNames>
    <definedName name="_xlnm._FilterDatabase" localSheetId="0" hidden="1">'FILE IN HỌP'!$A$5:$J$174</definedName>
    <definedName name="_xlnm.Print_Titles" localSheetId="0">'FILE IN HỌP'!$5:$5</definedName>
  </definedNames>
  <calcPr calcId="191029"/>
  <extLst>
    <ext uri="GoogleSheetsCustomDataVersion2">
      <go:sheetsCustomData xmlns:go="http://customooxmlschemas.google.com/" r:id="" roundtripDataChecksum="w9lnK801ZhPazmuqoKxQiokF8hJJWJQbrWTD1ubxg6U="/>
    </ext>
  </extLst>
</workbook>
</file>

<file path=xl/calcChain.xml><?xml version="1.0" encoding="utf-8"?>
<calcChain xmlns="http://schemas.openxmlformats.org/spreadsheetml/2006/main">
  <c r="H174" i="12" l="1"/>
  <c r="H173" i="12"/>
  <c r="H172" i="12"/>
  <c r="H171" i="12"/>
  <c r="H170" i="12"/>
  <c r="H169" i="12"/>
  <c r="H168" i="12"/>
  <c r="H167" i="12"/>
  <c r="H166" i="12"/>
  <c r="H165" i="12"/>
  <c r="H164" i="12"/>
  <c r="H163" i="12"/>
  <c r="H162" i="12"/>
  <c r="H161" i="12"/>
  <c r="H160" i="12"/>
  <c r="H159" i="12"/>
  <c r="H158" i="12"/>
  <c r="H157" i="12"/>
  <c r="H155" i="12"/>
  <c r="H154" i="12"/>
  <c r="H153" i="12"/>
  <c r="H152" i="12"/>
  <c r="H151" i="12"/>
  <c r="H150" i="12"/>
  <c r="H149" i="12"/>
  <c r="H148" i="12"/>
  <c r="H147" i="12"/>
  <c r="H146" i="12"/>
  <c r="H145" i="12"/>
  <c r="H144" i="12"/>
  <c r="H143" i="12"/>
  <c r="H142" i="12"/>
  <c r="H141" i="12"/>
  <c r="H140" i="12"/>
  <c r="H139" i="12"/>
  <c r="H138" i="12"/>
  <c r="H137" i="12"/>
  <c r="H136" i="12"/>
  <c r="H135" i="12"/>
  <c r="H134" i="12"/>
  <c r="H133" i="12"/>
  <c r="H132" i="12"/>
  <c r="H131" i="12"/>
  <c r="H130" i="12"/>
  <c r="H129" i="12"/>
  <c r="H128" i="12"/>
  <c r="H127" i="12"/>
  <c r="H126" i="12"/>
  <c r="H125" i="12"/>
  <c r="H124" i="12"/>
  <c r="H123" i="12"/>
  <c r="H122" i="12"/>
  <c r="H121" i="12"/>
  <c r="H120" i="12"/>
  <c r="H119" i="12"/>
  <c r="H118" i="12"/>
  <c r="H117" i="12"/>
  <c r="H116" i="12"/>
  <c r="H115" i="12"/>
  <c r="H114" i="12"/>
  <c r="H113" i="12"/>
  <c r="H112" i="12"/>
  <c r="H111" i="12"/>
  <c r="H110" i="12"/>
  <c r="H109" i="12"/>
  <c r="H108" i="12"/>
  <c r="H107" i="12"/>
  <c r="H106" i="12"/>
  <c r="H105" i="12"/>
  <c r="H104" i="12"/>
  <c r="H103" i="12"/>
  <c r="H102" i="12"/>
  <c r="H101" i="12"/>
  <c r="H100" i="12"/>
  <c r="H99" i="12"/>
  <c r="H98" i="12"/>
  <c r="H97" i="12"/>
  <c r="H96" i="12"/>
  <c r="H95" i="12"/>
  <c r="H94" i="12"/>
  <c r="H93" i="12"/>
  <c r="H92" i="12"/>
  <c r="H91" i="12"/>
  <c r="H90" i="12"/>
  <c r="H89" i="12"/>
  <c r="H88" i="12"/>
  <c r="H87" i="12"/>
  <c r="H86" i="12"/>
  <c r="H85" i="12"/>
  <c r="H84" i="12"/>
  <c r="H83" i="12"/>
  <c r="H82" i="12"/>
  <c r="H81" i="12"/>
  <c r="H80" i="12"/>
  <c r="H79" i="12"/>
  <c r="H78" i="12"/>
  <c r="H77" i="12"/>
  <c r="H76" i="12"/>
  <c r="H75" i="12"/>
  <c r="H74" i="12"/>
  <c r="H73" i="12"/>
  <c r="H72" i="12"/>
  <c r="H71" i="12"/>
  <c r="H70" i="12"/>
  <c r="H69" i="12"/>
  <c r="H68" i="12"/>
  <c r="H67" i="12"/>
  <c r="H66" i="12"/>
  <c r="H65" i="12"/>
  <c r="H64" i="12"/>
  <c r="H63" i="12"/>
  <c r="H62" i="12"/>
  <c r="H61" i="12"/>
  <c r="H60" i="12"/>
  <c r="H59" i="12"/>
  <c r="H58" i="12"/>
  <c r="H57" i="12"/>
  <c r="H56" i="12"/>
  <c r="H55" i="12"/>
  <c r="H54" i="12"/>
  <c r="H53" i="12"/>
  <c r="H52" i="12"/>
  <c r="H51" i="12"/>
  <c r="H50" i="12"/>
  <c r="H49" i="12"/>
  <c r="H48" i="12"/>
  <c r="H47" i="12"/>
  <c r="H46" i="12"/>
  <c r="H45" i="12"/>
  <c r="H44" i="12"/>
  <c r="H43" i="12"/>
  <c r="H42" i="12"/>
  <c r="H41" i="12"/>
  <c r="H40" i="12"/>
  <c r="H39" i="12"/>
  <c r="H38" i="12"/>
  <c r="H37" i="12"/>
  <c r="H36" i="12"/>
  <c r="H35" i="12"/>
  <c r="H33" i="12"/>
  <c r="H32" i="12"/>
  <c r="H31" i="12"/>
  <c r="H30" i="12"/>
  <c r="H28" i="12"/>
  <c r="H27" i="12"/>
  <c r="H26" i="12"/>
  <c r="H25" i="12"/>
  <c r="H24" i="12"/>
  <c r="H23" i="12"/>
  <c r="H21" i="12"/>
  <c r="H20" i="12"/>
  <c r="H19" i="12"/>
  <c r="H18" i="12"/>
  <c r="H17" i="12"/>
  <c r="H16" i="12"/>
  <c r="H15" i="12"/>
  <c r="H14" i="12"/>
  <c r="H12" i="12"/>
  <c r="H11" i="12"/>
  <c r="H9" i="12"/>
  <c r="H8" i="12"/>
</calcChain>
</file>

<file path=xl/sharedStrings.xml><?xml version="1.0" encoding="utf-8"?>
<sst xmlns="http://schemas.openxmlformats.org/spreadsheetml/2006/main" count="686" uniqueCount="436">
  <si>
    <t>STT</t>
  </si>
  <si>
    <t>Chủng loại máy móc, thiết bị</t>
  </si>
  <si>
    <t>Đơn vị tính</t>
  </si>
  <si>
    <t>A</t>
  </si>
  <si>
    <t>Máy X quang kỹ thuật số chụp tổng quát</t>
  </si>
  <si>
    <t>Máy</t>
  </si>
  <si>
    <t>Máy X quang di động</t>
  </si>
  <si>
    <t>Hệ thống</t>
  </si>
  <si>
    <t>Máy siêu âm tổng quát</t>
  </si>
  <si>
    <t>Máy xét nghiệm sinh hóa các loại</t>
  </si>
  <si>
    <t>Máy xét nghiệm miễn dịch các loại</t>
  </si>
  <si>
    <t>Máy thở</t>
  </si>
  <si>
    <t>Máy gây mê</t>
  </si>
  <si>
    <t>Máy theo dõi bệnh nhân</t>
  </si>
  <si>
    <t>Bơm tiêm điện</t>
  </si>
  <si>
    <t>Cái</t>
  </si>
  <si>
    <t>Máy truyền dịch</t>
  </si>
  <si>
    <t>Dao mổ điện cao tần</t>
  </si>
  <si>
    <t>Máy phá rung tim</t>
  </si>
  <si>
    <t>Đèn mổ treo trần</t>
  </si>
  <si>
    <t>Bộ</t>
  </si>
  <si>
    <t>Đèn mổ di động</t>
  </si>
  <si>
    <t>Bàn mổ</t>
  </si>
  <si>
    <t>Máy điện tim</t>
  </si>
  <si>
    <t>Hệ thống nội soi tiêu hóa (dạ dày, đại tràng)</t>
  </si>
  <si>
    <t>Hệ thống nội soi tai mũi họng</t>
  </si>
  <si>
    <t>Máy soi cổ tử cung</t>
  </si>
  <si>
    <t>Máy theo dõi sản khoa 02 chức năng</t>
  </si>
  <si>
    <t>B</t>
  </si>
  <si>
    <t>Bàn đẻ</t>
  </si>
  <si>
    <t>Bàn khám sản khoa+Đèn khám</t>
  </si>
  <si>
    <t>Bàn nắn kéo xương bó bột</t>
  </si>
  <si>
    <t>Bàn phẫu thuật phụ khoa</t>
  </si>
  <si>
    <t>Bộ dụng cụ bộc lộ tĩnh mạch</t>
  </si>
  <si>
    <t>Bộ dụng cụ cắt amidan</t>
  </si>
  <si>
    <t>Bộ dụng cụ cắt khâu tầng sinh môn</t>
  </si>
  <si>
    <t>Bộ dụng cụ cố định chi các loại</t>
  </si>
  <si>
    <t>Bộ dụng cụ kiểm tra cổ tử cung</t>
  </si>
  <si>
    <t xml:space="preserve">Bộ dụng cụ khám điều trị răng hàm mặt </t>
  </si>
  <si>
    <t>Bộ dụng cụ khám điều trị tai mũi họng</t>
  </si>
  <si>
    <t>Bộ dụng cụ khám khúc xạ</t>
  </si>
  <si>
    <t>Bộ dụng cụ khám mắt</t>
  </si>
  <si>
    <t>Bộ dụng cụ khám phụ sản khoa</t>
  </si>
  <si>
    <t>Bộ dụng cụ khám tổng quát</t>
  </si>
  <si>
    <t>Bộ dụng cụ khám thai</t>
  </si>
  <si>
    <t>Bộ dụng cụ mổ cấp cứu</t>
  </si>
  <si>
    <t>Bộ dụng cụ mổ lấy thai</t>
  </si>
  <si>
    <t>Bộ dụng cụ mổ quặm</t>
  </si>
  <si>
    <t>Bộ dụng cụ mở khí quản</t>
  </si>
  <si>
    <t>Bộ dụng cụ nạo thai</t>
  </si>
  <si>
    <t>Bộ dụng cụ phẫu thuật chấn thương chỉnh hình</t>
  </si>
  <si>
    <t>Bộ dụng cụ phẫu thuật mộng</t>
  </si>
  <si>
    <t>Bộ dụng cụ phẫu thuật sản phụ khoa</t>
  </si>
  <si>
    <t>Bộ dụng cụ phẫu thuật tiêu hóa</t>
  </si>
  <si>
    <t>Bộ dụng cụ phẫu thuật xương</t>
  </si>
  <si>
    <t>Bộ dụng cụ rút đinh nội tủy xương đùi, xương chày</t>
  </si>
  <si>
    <t>Bộ dụng cụ soi cổ tử cung</t>
  </si>
  <si>
    <t>Bộ dụng cụ tiểu phẫu mắt</t>
  </si>
  <si>
    <t>Bộ dụng cụ trung phẫu</t>
  </si>
  <si>
    <t>Bộ dụng cụ vi phẫu mạch máu</t>
  </si>
  <si>
    <t>Bộ đặt nội khí quản</t>
  </si>
  <si>
    <t>Hệ thống/Bộ đặt nội khí quản có camera</t>
  </si>
  <si>
    <t>Hệ thống/Bộ</t>
  </si>
  <si>
    <t>Bộ kính thử mắt</t>
  </si>
  <si>
    <t>Bộ nội soi dạ dày, tá tràng, đại tràng ống mềm</t>
  </si>
  <si>
    <t>Bộ thử thị lực</t>
  </si>
  <si>
    <t>Bộ triệt sản</t>
  </si>
  <si>
    <t>Bộ xét nghiệm đờm tìm vi khuẩn lao</t>
  </si>
  <si>
    <t>Bơm truyền dịch</t>
  </si>
  <si>
    <t>Cưa xương các loại</t>
  </si>
  <si>
    <t xml:space="preserve">Dao điện lấy da </t>
  </si>
  <si>
    <t>Đèn điều trị vàng da</t>
  </si>
  <si>
    <t>Đèn đọc phim X-quang</t>
  </si>
  <si>
    <t>Đèn khám bệnh treo trán</t>
  </si>
  <si>
    <t>Đèn mổ đội đầu</t>
  </si>
  <si>
    <t>Đèn quang trùng hợp</t>
  </si>
  <si>
    <t>Đèn trám Composite cầm tay</t>
  </si>
  <si>
    <t>Đèn UV di động</t>
  </si>
  <si>
    <t>Ghế khám điều trị tai mũi họng</t>
  </si>
  <si>
    <t>Ghế nha khoa</t>
  </si>
  <si>
    <t>Giường bệnh nhân các loại</t>
  </si>
  <si>
    <t>Giường cấp cứu các loại</t>
  </si>
  <si>
    <t>Hệ thống báo gọi y tế</t>
  </si>
  <si>
    <t xml:space="preserve">Hệ thống lọc nước RO </t>
  </si>
  <si>
    <t>Hệ thống sưởi bệnh nhân trong phẫu thuật (Đệm khí + Máy sưởi khí)</t>
  </si>
  <si>
    <t>Kìm gặm xương</t>
  </si>
  <si>
    <t>Kìm kẹp mạch máu các loại</t>
  </si>
  <si>
    <t>Kính hiển vi các loại</t>
  </si>
  <si>
    <t>Kính hiển vi phẫu thuật các loại</t>
  </si>
  <si>
    <t xml:space="preserve">Kính vi phẫu </t>
  </si>
  <si>
    <t>Khoan xương các loại</t>
  </si>
  <si>
    <t>Lồng ấp trẻ sơ sinh</t>
  </si>
  <si>
    <t>Máy bào da</t>
  </si>
  <si>
    <t>Máy cưa cắt bột</t>
  </si>
  <si>
    <t>Máy đo điện cơ</t>
  </si>
  <si>
    <t>Máy đo độ bão hòa oxy trong máu các loại</t>
  </si>
  <si>
    <t>Máy đo độ loãng xương</t>
  </si>
  <si>
    <t>Máy đo độ vàng da</t>
  </si>
  <si>
    <t>Máy đo huyết áp tự động để bàn</t>
  </si>
  <si>
    <t>Máy đo khúc xạ tự động</t>
  </si>
  <si>
    <t>Máy đo tim thai</t>
  </si>
  <si>
    <t>Máy đo/xét nghiệm/phân tích điện giải</t>
  </si>
  <si>
    <t>Máy đốt/áp lạnh cổ tử cung các loại</t>
  </si>
  <si>
    <t>Máy giác hơi chân không</t>
  </si>
  <si>
    <t>Máy hồi sức sơ sinh</t>
  </si>
  <si>
    <t>Máy hút dịch các loại</t>
  </si>
  <si>
    <t>Máy khuấy từ</t>
  </si>
  <si>
    <t>Máy khử khuẩn buồng bệnh</t>
  </si>
  <si>
    <t>Máy làm ấm dịch truyền</t>
  </si>
  <si>
    <t>Giường sưởi ấm/Máy làm ấm trẻ sơ sinh</t>
  </si>
  <si>
    <t>Cái/Máy</t>
  </si>
  <si>
    <t>Máy laser châm cứu</t>
  </si>
  <si>
    <t>Máy lắc các loại</t>
  </si>
  <si>
    <t>Máy lấy cao răng</t>
  </si>
  <si>
    <t>Máy lấy da ghép</t>
  </si>
  <si>
    <t>Máy ly tâm chuyên dùng trong chẩn đoán, xét nghiệm, sàng lọc y tế</t>
  </si>
  <si>
    <t>Máy phân tích huyết học</t>
  </si>
  <si>
    <t>Máy phun thuốc điều trị</t>
  </si>
  <si>
    <t>Máy rửa phim X quang</t>
  </si>
  <si>
    <t>Máy siêu âm chẩn đoán sản</t>
  </si>
  <si>
    <t>Máy siêu âm đen trắng</t>
  </si>
  <si>
    <t>Máy siêu âm màu 4D</t>
  </si>
  <si>
    <t>Máy siêu âm xách tay</t>
  </si>
  <si>
    <t>Máy soi tĩnh mạch</t>
  </si>
  <si>
    <t>Máy tạo oxy</t>
  </si>
  <si>
    <t xml:space="preserve">Máy theo dõi/đo độ sâu gây mê </t>
  </si>
  <si>
    <t>Máy xét nghiệm HBA1C</t>
  </si>
  <si>
    <t>Máy xét nghiệm nước tiểu</t>
  </si>
  <si>
    <t>Máy xét nghiệm/phân tích chức năng đông máu các loại</t>
  </si>
  <si>
    <t>Nồi hấp tiệt trùng các loại</t>
  </si>
  <si>
    <t>Tủ an toàn sinh học các loại</t>
  </si>
  <si>
    <t>Tủ ấm các loại</t>
  </si>
  <si>
    <t>Tủ bảo quản hoá chất</t>
  </si>
  <si>
    <t>Tủ bảo quản mẫu</t>
  </si>
  <si>
    <t>Tủ đông môi trường</t>
  </si>
  <si>
    <t>Tủ lưu trữ máu các loại</t>
  </si>
  <si>
    <t>Tủ sấy các loại</t>
  </si>
  <si>
    <t>Chậu ngâm dụng cụ</t>
  </si>
  <si>
    <t>Đèn cực tím các loại</t>
  </si>
  <si>
    <t>Đèn khám các loại</t>
  </si>
  <si>
    <t>Đèn sưởi ấm</t>
  </si>
  <si>
    <t>Máy phun khử khuẩn buồng bệnh</t>
  </si>
  <si>
    <t>Xe tiêm thuốc</t>
  </si>
  <si>
    <t>C</t>
  </si>
  <si>
    <t>Thiết bị y tế chuyên dùng đặc thù</t>
  </si>
  <si>
    <t>Thiết bị y tế chuyên dùng khác</t>
  </si>
  <si>
    <t>Số lượng hiện có</t>
  </si>
  <si>
    <t>Mã TB</t>
  </si>
  <si>
    <t>A.6</t>
  </si>
  <si>
    <t>A.7</t>
  </si>
  <si>
    <t>A.9</t>
  </si>
  <si>
    <t>A.10</t>
  </si>
  <si>
    <t>A.11</t>
  </si>
  <si>
    <t>A.12</t>
  </si>
  <si>
    <t>A.13</t>
  </si>
  <si>
    <t>A.15</t>
  </si>
  <si>
    <t>A.18</t>
  </si>
  <si>
    <t>A.19</t>
  </si>
  <si>
    <t>A.20</t>
  </si>
  <si>
    <t>A.21</t>
  </si>
  <si>
    <t>A.24</t>
  </si>
  <si>
    <t>A.25</t>
  </si>
  <si>
    <t>A1.a)</t>
  </si>
  <si>
    <t>A1.b)</t>
  </si>
  <si>
    <t>A5.b)</t>
  </si>
  <si>
    <t>A14.a)</t>
  </si>
  <si>
    <t>A23.a)</t>
  </si>
  <si>
    <t>A23.c)</t>
  </si>
  <si>
    <t>B.29</t>
  </si>
  <si>
    <t>B.34</t>
  </si>
  <si>
    <t>B.35</t>
  </si>
  <si>
    <t>B.37</t>
  </si>
  <si>
    <t>B.46</t>
  </si>
  <si>
    <t>B.49</t>
  </si>
  <si>
    <t>B.51</t>
  </si>
  <si>
    <t>B.55</t>
  </si>
  <si>
    <t>B.59</t>
  </si>
  <si>
    <t>B.64</t>
  </si>
  <si>
    <t>B.65</t>
  </si>
  <si>
    <t>B.66</t>
  </si>
  <si>
    <t>B.67</t>
  </si>
  <si>
    <t>B.68</t>
  </si>
  <si>
    <t>B.69</t>
  </si>
  <si>
    <t>B.71</t>
  </si>
  <si>
    <t>B.73</t>
  </si>
  <si>
    <t>B.75</t>
  </si>
  <si>
    <t>B.78</t>
  </si>
  <si>
    <t>B.79</t>
  </si>
  <si>
    <t>B.81</t>
  </si>
  <si>
    <t>B.83</t>
  </si>
  <si>
    <t>B.89</t>
  </si>
  <si>
    <t>B.100</t>
  </si>
  <si>
    <t>B.108</t>
  </si>
  <si>
    <t>B.117</t>
  </si>
  <si>
    <t>B.120</t>
  </si>
  <si>
    <t>B.122</t>
  </si>
  <si>
    <t>B.125</t>
  </si>
  <si>
    <t>B.130</t>
  </si>
  <si>
    <t>B.131</t>
  </si>
  <si>
    <t>B.134</t>
  </si>
  <si>
    <t>B.140</t>
  </si>
  <si>
    <t>B.143</t>
  </si>
  <si>
    <t>B.146</t>
  </si>
  <si>
    <t>B.147</t>
  </si>
  <si>
    <t>B.150</t>
  </si>
  <si>
    <t>B.152</t>
  </si>
  <si>
    <t>B.164</t>
  </si>
  <si>
    <t>B.165</t>
  </si>
  <si>
    <t>B.168</t>
  </si>
  <si>
    <t>B.169</t>
  </si>
  <si>
    <t>B.170</t>
  </si>
  <si>
    <t>B.172</t>
  </si>
  <si>
    <t>B.173</t>
  </si>
  <si>
    <t>B.175</t>
  </si>
  <si>
    <t>B.178</t>
  </si>
  <si>
    <t>B.180</t>
  </si>
  <si>
    <t>B.190</t>
  </si>
  <si>
    <t>B.192</t>
  </si>
  <si>
    <t>B.195</t>
  </si>
  <si>
    <t>B.196</t>
  </si>
  <si>
    <t>B.199</t>
  </si>
  <si>
    <t>B.202</t>
  </si>
  <si>
    <t>B.228</t>
  </si>
  <si>
    <t>B.243</t>
  </si>
  <si>
    <t>B.244</t>
  </si>
  <si>
    <t>B.255</t>
  </si>
  <si>
    <t>B.259</t>
  </si>
  <si>
    <t>B.261</t>
  </si>
  <si>
    <t>B.262</t>
  </si>
  <si>
    <t>B.267</t>
  </si>
  <si>
    <t>B.269</t>
  </si>
  <si>
    <t>B.277</t>
  </si>
  <si>
    <t>B.279</t>
  </si>
  <si>
    <t>B.280</t>
  </si>
  <si>
    <t>B.311</t>
  </si>
  <si>
    <t>B.348</t>
  </si>
  <si>
    <t>B.349</t>
  </si>
  <si>
    <t>B.352</t>
  </si>
  <si>
    <t>B.355</t>
  </si>
  <si>
    <t>B.359</t>
  </si>
  <si>
    <t>B.364</t>
  </si>
  <si>
    <t>B.374</t>
  </si>
  <si>
    <t>B.379</t>
  </si>
  <si>
    <t>B.388</t>
  </si>
  <si>
    <t>B.393</t>
  </si>
  <si>
    <t>B.398</t>
  </si>
  <si>
    <t>B.399</t>
  </si>
  <si>
    <t>B.411</t>
  </si>
  <si>
    <t>B.412</t>
  </si>
  <si>
    <t>B.420</t>
  </si>
  <si>
    <t>B.421</t>
  </si>
  <si>
    <t>B.423</t>
  </si>
  <si>
    <t>B.432</t>
  </si>
  <si>
    <t>B.433</t>
  </si>
  <si>
    <t>B.435</t>
  </si>
  <si>
    <t>B.448</t>
  </si>
  <si>
    <t>B.456</t>
  </si>
  <si>
    <t>B.460</t>
  </si>
  <si>
    <t>B.467</t>
  </si>
  <si>
    <t>B.469</t>
  </si>
  <si>
    <t>B.474</t>
  </si>
  <si>
    <t>B.476</t>
  </si>
  <si>
    <t>B.481</t>
  </si>
  <si>
    <t>B.489</t>
  </si>
  <si>
    <t>B.499</t>
  </si>
  <si>
    <t>B.515</t>
  </si>
  <si>
    <t>B.516</t>
  </si>
  <si>
    <t>B.517</t>
  </si>
  <si>
    <t>B.522</t>
  </si>
  <si>
    <t>B.541</t>
  </si>
  <si>
    <t>B.542</t>
  </si>
  <si>
    <t>B.543</t>
  </si>
  <si>
    <t>B.544</t>
  </si>
  <si>
    <t>B.546</t>
  </si>
  <si>
    <t>B.552</t>
  </si>
  <si>
    <t>B.557</t>
  </si>
  <si>
    <t>C.15</t>
  </si>
  <si>
    <t>C.16</t>
  </si>
  <si>
    <t>C.17</t>
  </si>
  <si>
    <t>C.18</t>
  </si>
  <si>
    <t>C.81</t>
  </si>
  <si>
    <t>C.100</t>
  </si>
  <si>
    <t>Hệ thống oxy trung tâm</t>
  </si>
  <si>
    <t>C.30</t>
  </si>
  <si>
    <t>Ghi chú</t>
  </si>
  <si>
    <t>Theo QĐ số 1024/QĐ-SYT; QĐ số 1165/QĐ-SYT</t>
  </si>
  <si>
    <t>Nhu cầu triển khai phẫu thuật sản phụ khoa</t>
  </si>
  <si>
    <t>Phục vụ nhu cầu chuyên môn: phẫu thuật, Hồi sức cấp cứu</t>
  </si>
  <si>
    <t>Thành lập khoa CSSKSS - Phụ sản, đảm bảo trang thiết bị phục vụ chuyên môn</t>
  </si>
  <si>
    <t>Bộ dụng cụ đóng đinh nội tủy</t>
  </si>
  <si>
    <t>Thành lập khoa ngoại - GMHS, cần thiết bị này để phục vụ chuyên môn</t>
  </si>
  <si>
    <t>Bộ dụng cụ phẫu thuật răng hàm mặt</t>
  </si>
  <si>
    <t>Mở rộng khu khám chuyên khoa lẻ, đảm bảo trang thiết bị phục vụ chuyên môn</t>
  </si>
  <si>
    <t>Thành lập khoa ngoại - GMHS đảm bảo trang thiết bị phục vụ chuyên môn</t>
  </si>
  <si>
    <t>Phục vụ nhu cầu chuyên môn tại các khoa lâm sàng, phòng khám bệnh và phòng mổ</t>
  </si>
  <si>
    <t>Phục vụ nhu cầu chuyên môn tại các khoa lâm sàng, khám bệnh và phòng mổ</t>
  </si>
  <si>
    <t>Hệ thống/Bộ chuyển đổi X quang kỹ thuật số các loại (CR, DR...)</t>
  </si>
  <si>
    <t>Cần thiết bị này để triển khai bệnh án điện tử</t>
  </si>
  <si>
    <t>Máy điều trị xung điện</t>
  </si>
  <si>
    <t>Máy đốt điện cao tần</t>
  </si>
  <si>
    <t>Cần thiết bị này để phục vụ nhu cầu chuyên môn</t>
  </si>
  <si>
    <t>Cần thiết bị này để đảm bảo vô khuẩn buồng bệnh</t>
  </si>
  <si>
    <t>Tránh hạ thân nhiệt trong quá trình truyền dịch</t>
  </si>
  <si>
    <t xml:space="preserve">Máy laser CO2 </t>
  </si>
  <si>
    <t>Phục vụ Siêu âm cấp cứu tại giường, tại các khoa lâm sàng</t>
  </si>
  <si>
    <t>Phục vụ nhu cầu chuyên môn để lấy ven cho các ca khó lấy</t>
  </si>
  <si>
    <t>Máy X quang các loại (không thuộc loại kỹ thuật số chụp tổng quát/di động/C Arm)</t>
  </si>
  <si>
    <t>Mở rộng khu khám chuyên khoa lẻ, cần máy x quang để phục vụ cho nha khoa</t>
  </si>
  <si>
    <t>B.61</t>
  </si>
  <si>
    <t>B.106</t>
  </si>
  <si>
    <t>B.254</t>
  </si>
  <si>
    <t>B.334</t>
  </si>
  <si>
    <t>B.383</t>
  </si>
  <si>
    <t>B.424</t>
  </si>
  <si>
    <t>B.512</t>
  </si>
  <si>
    <t>Để phục vụ nhu cầu chuyên môn, Khoa Ngoại cần 2 cái, khoa nội cần 1 cái</t>
  </si>
  <si>
    <t>Máy giặt công nghiệp các loại</t>
  </si>
  <si>
    <t>Máy in phim khô</t>
  </si>
  <si>
    <t>Máy là đồ vải</t>
  </si>
  <si>
    <t>Máy nén khí các loại</t>
  </si>
  <si>
    <t>Máy phun hóa chất các loại</t>
  </si>
  <si>
    <t>Máy sấy đồ vải</t>
  </si>
  <si>
    <t>Micropipet các loại</t>
  </si>
  <si>
    <t>Đơn vị hiện có 1 cái, Tổ hộ lý đang sử dụng để điều chế dung dịch khử trùng</t>
  </si>
  <si>
    <t>C.62</t>
  </si>
  <si>
    <t>C.67</t>
  </si>
  <si>
    <t>C.68</t>
  </si>
  <si>
    <t>C.70</t>
  </si>
  <si>
    <t>C.76</t>
  </si>
  <si>
    <t>C.80</t>
  </si>
  <si>
    <t>C.85</t>
  </si>
  <si>
    <t>C.88</t>
  </si>
  <si>
    <t>Theo TT 08/2019/TTBYT, định mức sử dụng của đơn vị được 1 máy, cần thiết bị này để triển khai bệnh án điện tử</t>
  </si>
  <si>
    <t>Theo TT 08/2019/TTBYT, Nhu cầu sử dụng trung bình dưới 600 ca / tháng/ và Tối đa 01 máy/ đơn vị hồi sức; cấp cứu; dự phòng 1 máy khi máy hỏng phải sửa chữa</t>
  </si>
  <si>
    <t>Theo TT 08/2019/TTBYT, Nhu cầu sử dụng dưới 1200 test/ngày/ cơ sở: tổng công suất thiết bị tối đa 1200 test/giờ</t>
  </si>
  <si>
    <t>Theo TT 08/2019/TTBYT, Dưới 100 test/ ngày/ cơ sở: Máy móc, thiết bị có tổng công suất tương đương 100 test/ giờ</t>
  </si>
  <si>
    <t>Theo TT 08/2019/TTBYT được 01 máy/ bàn mổ.</t>
  </si>
  <si>
    <t>Theo TT 08/2019/TTBYT, Tương đương số lượng Bơm tiêm điện, định mức đơn vị được 6 máy</t>
  </si>
  <si>
    <t>Theo TT 08/2019/TTBYT, hiện đơn vị có 01 bàn mổ và dự phòng khi máy hỏng phải sửa chữa</t>
  </si>
  <si>
    <t>Theo TT 08/2019/TTBYT, đơn vị có 1 phòng mổ, 1 phòng Hồi sức cấp cứu, định mức đơn vị được 2 máy</t>
  </si>
  <si>
    <t>Theo TT 08/2019/TTBYT, Đơn vị có 1 phòng mổ, và dự phòng khi máy hỏng phải sửa chữa</t>
  </si>
  <si>
    <t>Theo TT 08/2019/TTBYT.  Đơn vị hiện có 1 phòng mổ và 1 phòng tiểu phẫu ở khoa Hồi sức cấp cứu</t>
  </si>
  <si>
    <t>Theo TT 08/2019/TTBYT, Tối thiểu 1 cái trên 1 phòng mổ, xây dựng định mức 3 bàn dự phòng hư hỏng</t>
  </si>
  <si>
    <t>Theo TT 08/2019/TTBYT: 01 máy/100 giường điều trị.
+ 01 máy/200 bệnh nhân khám ngoại trú; 
+ Dự phòng 01 máy khi máy hỏng sửa chữa và dự phòng trong trường hợp mang máy phục vụ khám nghĩa vụ quân sự tại các xã, thôn.
+ Hiện tại đơn vị có 5 cái máy điện tim, tuy nhiên 2 máy qua thời gian sử dụng thường xuyên hư hỏng sửa chữa nhiều lần.</t>
  </si>
  <si>
    <t>Theo TT 08/2019/TTBYT định mức sử dụng của đơn vị được 1 máy, đơn vị cần thiết bị này để phục vụ nhu cầu khám chữa bệnh</t>
  </si>
  <si>
    <t>Theo TT 08/2019/TTBYT, được 2 máy /2 bàn đẻ</t>
  </si>
  <si>
    <t>A2.a)</t>
  </si>
  <si>
    <t>Hệ thống CT Scanner &lt; 64 lát cắt/vòng quay</t>
  </si>
  <si>
    <t>A2.b)</t>
  </si>
  <si>
    <t>Hệ thống CT Scanner 64-128 lát cắt/vòng quay</t>
  </si>
  <si>
    <t>B.322</t>
  </si>
  <si>
    <t>Máy điều trị bằng điện từ trường</t>
  </si>
  <si>
    <t>B.443</t>
  </si>
  <si>
    <t>Máy nội nha cầm tay có tích hợp định vị chóp</t>
  </si>
  <si>
    <t>B.84</t>
  </si>
  <si>
    <t>B.229</t>
  </si>
  <si>
    <t>Hệ thống xử lý nước RO (thận nhân tạo, xét nghiệm…)</t>
  </si>
  <si>
    <t>C.22</t>
  </si>
  <si>
    <t>Cần thiết bị này để kết nối với bộ chuyển đổi x quang kỹ thuật số để triển khai bệnh án điện tử và dự phòng 01 máy khi hỏng sửa chữa</t>
  </si>
  <si>
    <t>Cần thiết bị này để phục vụ nhu cầu bảo quản thuốc, Vắc xin cần bảo quản lạnh và dự phòng 1 hệ thống khi hỏng cần sửa chữa</t>
  </si>
  <si>
    <t>Mở rộng khu khám chuyên khoa lẻ, cần thiết bị này để phục vụ chuyên môn cho nha khoa, 3 máy cho 3 ghế nha khoa</t>
  </si>
  <si>
    <t>B.197</t>
  </si>
  <si>
    <t>Giường hồi sức các loại</t>
  </si>
  <si>
    <t>Cần thiết bị này để phục vụ công tác xét nghiệm, chẩn đoán bệnh lao và dự phòng 1 bộ khi hỏng cần sữa chữa</t>
  </si>
  <si>
    <t>Nâng giường bệnh kế hoạch lên 125 giường.</t>
  </si>
  <si>
    <t>Cần thiết bị này để phục vụ nhu cầu xét nghiệm và dự phòng 1 hệ thống khi hỏng cần sữa chữa</t>
  </si>
  <si>
    <t>Đặt nội khí quản khó trong gây mê hồi sức, cấp cứu và dự phòng 1 bộ khi hỏng cần sửa chữa.</t>
  </si>
  <si>
    <t>Theo TT 08/2019/TTBYT, định mức sử dụng của đơn vị được 1 máy</t>
  </si>
  <si>
    <t>Theo TT 08/2019/TTBYT, Tối đa 01 máy/ giường hồi sức sau phẫu thuật; hồi sức tích cực; cấp cứu. Đơn vị có 5 giường cấp cứu.</t>
  </si>
  <si>
    <t>Theo TT 08/2019/TTBYT, 01 máy/ bàn mổ,01 máy/giường hồi tỉnh, 01 máy/ giường chăm sóc bệnh nhân nặng. Trung tâm có 1 bàn mổ, 1 giường hồi tỉnh và 5 giường cấp cứu.</t>
  </si>
  <si>
    <t>Theo TT 08/2019/TTBYT, Hiện đơn vị có 5 giường cấp cứu, 01 phòng mổ và 01 giường chăm sóc sau mổ.</t>
  </si>
  <si>
    <t>Thành lập khoa ngoại - GMHS, cần thiết bị này để phục vụ chuyên môn và dự phòng 1 bộ khi hỏng cần sửa chữa</t>
  </si>
  <si>
    <t>Nhu cầu mở rộng khu khám răng hàm mặt, để đáp ứng nhu cầu KCB và phòng khi hư hỏng làm gián đoạn KCB TTYT đề xuất 12 bộ</t>
  </si>
  <si>
    <t>Thành lập khoa CSSKSS - Phụ sản,  để đáp ứng nhu cầu KCB và phòng khi hư hỏng làm gián đoạn KCB TTYT đề xuất 10 bộ</t>
  </si>
  <si>
    <t>Thành lập khoa CSSKSS - Phụ sản, để đáp ứng nhu cầu KCB và phòng khi hư hỏng làm gián đoạn KCB TTYT đề xuất 3 bộ</t>
  </si>
  <si>
    <t>Để đáp ứng nhu cầu KCB và phòng khi hư hỏng làm gián đoạn KCB TTYT đề xuất 2 bộ</t>
  </si>
  <si>
    <t>Thành lập khoa CSSKSS - Phụ sản, để đáp ứng nhu cầu KCB và phòng khi hư hỏng làm gián đoạn KCB TTYT đề xuất 2 bộ</t>
  </si>
  <si>
    <t>Để đáp ứng nhu cầu KCB và phòng khi hư hỏng làm gián đoạn KCB TTYT đề xuất 3 bộ</t>
  </si>
  <si>
    <t>Mở rộng khu khám chuyên khoa lẻ, để đáp ứng nhu cầu KCB và phòng khi hư hỏng làm gián đoạn KCB TTYT đề xuất 2 bộ</t>
  </si>
  <si>
    <t>Thành lập khoa ngoại - GMHS, để đáp ứng nhu cầu KCB và phòng khi hư hỏng làm gián đoạn KCB TTYT đề xuất 2 bộ</t>
  </si>
  <si>
    <t>Để đáp ứng nhu cầu KCB và phòng khi hư hỏng làm gián đoạn KCB TTYT đề xuất 2 cái</t>
  </si>
  <si>
    <t>Thành lập khoa ngoại - GMHS, để đáp ứng nhu cầu KCB và phòng khi hư hỏng làm gián đoạn KCB TTYT đề xuất 2 cái</t>
  </si>
  <si>
    <t>Mở rộng khu khám chuyên khoa lẻ, để đáp ứng nhu cầu KCB và phòng khi hư hỏng làm gián đoạn KCB TTYT đề xuất 2 cái</t>
  </si>
  <si>
    <t>Mở rộng khu khám chuyên khoa lẻ, để đáp ứng nhu cầu KCB và phòng khi hư hỏng làm gián đoạn KCB TTYT đề xuất 3 cái</t>
  </si>
  <si>
    <t>Cần 2 hệ thống để đảm bảo vô khuẩn trong phòng mổ, cung cấp nước uống cho người bệnh</t>
  </si>
  <si>
    <t>Cần thiết bị này để đảm bảo an toàn bệnh nhân khi phẫu thuật, tránh hạ thân nhiệt và dự phòng 1 hệ thống khi hỏng cần sửa chữa</t>
  </si>
  <si>
    <t>Thành lập khoa ngoại - GMHS, để đáp ứng nhu cầu KCB và phòng khi hư hỏng làm gián đoạn KCB TTYT đề xuất 10 cái</t>
  </si>
  <si>
    <t>Thành lập khoa ngoại - GMHS, để đáp ứng nhu cầu KCB và phòng khi hư hỏng làm gián đoạn KCB TTYT đề xuất 2 máy</t>
  </si>
  <si>
    <t>Thành lập khoa CSSKSS - Phụ sản, để đáp ứng nhu cầu KCB và phòng khi hư hỏng làm gián đoạn KCB TTYT đề xuất 2 máy</t>
  </si>
  <si>
    <t>Thành lập khoa YHCT-PHCN, để đáp ứng nhu cầu KCB và phòng khi hư hỏng làm gián đoạn KCB TTYT đề xuất 2 máy</t>
  </si>
  <si>
    <t>Để đáp ứng nhu cầu KCB và phòng khi hư hỏng làm gián đoạn KCB TTYT đề xuất 2 máy</t>
  </si>
  <si>
    <t>Để đáp ứng nhu cầu KCB và phòng khi hư hỏng làm gián đoạn KCB TTYT đề xuất 3 máy</t>
  </si>
  <si>
    <t>Mở rộng khu khám chuyên khoa lẻ, để đáp ứng nhu cầu KCB và phòng khi hư hỏng làm gián đoạn KCB TTYT đề xuất 2 máy</t>
  </si>
  <si>
    <t>Để đáp ứng nhu cầu KCB và phòng khi hư hỏng làm gián đoạn KCB TTYT đề xuất 5 máy</t>
  </si>
  <si>
    <t>Để đáp ứng nhu cầu KCB và phòng khi hư hỏng làm gián đoạn KCB TTYT đề xuất 4 máy</t>
  </si>
  <si>
    <t>Cần thiết bị này để đảm bảo độ mê trong mổ</t>
  </si>
  <si>
    <t>Để đáp ứng nhu cầu KCB và phòng khi hư hỏng làm gián đoạn KCB TTYT đề xuất 5 cái</t>
  </si>
  <si>
    <t>Cần thiết bị này để đảm bảo công tác chuyên môn xét nghiệm</t>
  </si>
  <si>
    <t>B.288</t>
  </si>
  <si>
    <t>Máy cạo vôi siêu âm</t>
  </si>
  <si>
    <t>C.37</t>
  </si>
  <si>
    <t>Máy cất nước</t>
  </si>
  <si>
    <t>Cần thiết bị này để phục vụ nhu cầu chuyên môn cho xét nghiệm</t>
  </si>
  <si>
    <t>Thiết bị điều chế dung dịch khử Khuẩn</t>
  </si>
  <si>
    <t>C.111</t>
  </si>
  <si>
    <t>Để đáp ứng nhu cầu phun phòng chống dịch và phòng khi hư hỏng làm gián đoạn công tác phòng chống dịch TTYT đề xuất 2 cái</t>
  </si>
  <si>
    <t>Để đáp ứng nhu cầu KCB và phòng khi hư hỏng làm gián đoạn KCB TTYT đề xuất 14 cái</t>
  </si>
  <si>
    <t>Thành lập khoa CSSKSS - Phụ sản,  để đáp ứng nhu cầu KCB và phòng khi hư hỏng làm gián đoạn KCB TTYT đề xuất 5 bộ</t>
  </si>
  <si>
    <t>0</t>
  </si>
  <si>
    <t>A.1</t>
  </si>
  <si>
    <t>Hệ thống X-quang</t>
  </si>
  <si>
    <t>A.2</t>
  </si>
  <si>
    <t>Hệ thống CT Scanner</t>
  </si>
  <si>
    <t>A.5</t>
  </si>
  <si>
    <t>Siêu âm</t>
  </si>
  <si>
    <t>A.14</t>
  </si>
  <si>
    <t>Dao mổ</t>
  </si>
  <si>
    <t>A.23</t>
  </si>
  <si>
    <t>Hệ thống khám nội soi</t>
  </si>
  <si>
    <t>TIÊU CHUẨN, ĐỊNH MỨC SỬ DỤNG MÁY MÓC, THIẾT BỊ CHUYÊN DÙNG THUỘC LĨNH VỰC Y TẾ
TÊN ĐƠN VỊ: TRUNG TÂM Y TẾ CHƯ PĂH</t>
  </si>
  <si>
    <t>Định mức đề xuất</t>
  </si>
  <si>
    <t>Điều chỉnh (tăng/giảm)</t>
  </si>
  <si>
    <t>Giải trình</t>
  </si>
  <si>
    <t>a)</t>
  </si>
  <si>
    <t>b)</t>
  </si>
  <si>
    <t>Giữ nguyên định mức theo QĐ 1024/QĐ-SYT và QĐ 1165/QĐ-SYT</t>
  </si>
  <si>
    <t>Bộ dụng cụ nội soi lấy dị vật (khí quản, thực quản…)</t>
  </si>
  <si>
    <t>Đèn soi đáy mắt các loại</t>
  </si>
  <si>
    <t xml:space="preserve">Hệ thống rửa tay phẫu thuật/Bồn rửa tay phẫu thuật </t>
  </si>
  <si>
    <t>Hệ thống giám sát, cảnh báo, điều khiển và thu thập dữ liệu nhiệt độ tủ lạnh bảo quản</t>
  </si>
  <si>
    <t>Máy khí dung các loại (siêu âm, nén khí, lưới rung…)</t>
  </si>
  <si>
    <t>Nhận xét: So với Quyết định 1024/QĐ-UBND ngày 28/10/2019 và 1165/QĐ-UBND ngày 31/12/2019 của UBND tỉnh giữ nguyên định mức 23 danh mục, tăng định mức 14 danh mục, giảm 33 danh mục; Bổ sung 91 danh mục</t>
  </si>
  <si>
    <t>Phụ lục XXVII</t>
  </si>
  <si>
    <t>Theo nhu cầu thực tế tại đơn vị</t>
  </si>
  <si>
    <t>Máy móc, thiết bị chuyên dùng không phải là thiết bị y tế</t>
  </si>
  <si>
    <t>(Kèm theo Tờ trình số         /2025/QĐ-UBND ngày     /9/2025 của Sở Y tế tỉnh Gia Lai)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</si>
</sst>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-* #,##0\ _₫_-;\-* #,##0\ _₫_-;_-* &quot;-&quot;\ _₫_-;_-@"/>
  </numFmts>
  <fonts count="10" x14ac:knownFonts="1">
    <font>
      <sz val="10"/>
      <color rgb="FF000000"/>
      <name val="Calibri"/>
      <scheme val="minor"/>
    </font>
    <font>
      <sz val="10"/>
      <color rgb="FF000000"/>
      <name val="Calibri"/>
      <family val="2"/>
      <scheme val="minor"/>
    </font>
    <font>
      <b/>
      <sz val="12"/>
      <name val="Times New Roman"/>
      <family val="1"/>
    </font>
    <font>
      <sz val="12"/>
      <name val="Times New Roman"/>
      <family val="1"/>
    </font>
    <font>
      <b/>
      <sz val="12"/>
      <name val="Times New Roman"/>
      <family val="1"/>
      <charset val="163"/>
    </font>
    <font>
      <sz val="12"/>
      <name val="Times New Roman"/>
      <family val="1"/>
      <charset val="163"/>
    </font>
    <font>
      <b/>
      <sz val="14"/>
      <name val="Times New Roman"/>
      <family val="1"/>
    </font>
    <font>
      <sz val="10"/>
      <name val="Calibri"/>
      <family val="2"/>
      <scheme val="minor"/>
    </font>
    <font>
      <sz val="12"/>
      <name val="Calibri"/>
      <family val="2"/>
      <scheme val="minor"/>
    </font>
    <font>
      <i/>
      <sz val="14"/>
      <name val="Times New Roman"/>
      <family val="1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 count="2">
    <xf numFmtId="0" fontId="0" fillId="0" borderId="0"/>
    <xf numFmtId="0" fontId="1" fillId="0" borderId="1"/>
  </cellStyleXfs>
  <cellXfs count="56">
    <xf numFmtId="0" fontId="0" fillId="0" borderId="0" xfId="0"/>
    <xf numFmtId="0" fontId="4" fillId="0" borderId="9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left" vertical="center" wrapText="1"/>
    </xf>
    <xf numFmtId="0" fontId="3" fillId="0" borderId="9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left" vertical="center" shrinkToFit="1"/>
    </xf>
    <xf numFmtId="0" fontId="5" fillId="0" borderId="2" xfId="0" applyFont="1" applyBorder="1" applyAlignment="1">
      <alignment horizontal="left" vertical="center" wrapText="1" shrinkToFit="1"/>
    </xf>
    <xf numFmtId="0" fontId="5" fillId="0" borderId="7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left" vertical="center" wrapText="1"/>
    </xf>
    <xf numFmtId="164" fontId="5" fillId="0" borderId="2" xfId="0" applyNumberFormat="1" applyFont="1" applyBorder="1" applyAlignment="1">
      <alignment horizontal="center" vertical="center" wrapText="1"/>
    </xf>
    <xf numFmtId="164" fontId="5" fillId="0" borderId="7" xfId="0" applyNumberFormat="1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/>
    </xf>
    <xf numFmtId="3" fontId="5" fillId="0" borderId="2" xfId="0" applyNumberFormat="1" applyFont="1" applyBorder="1" applyAlignment="1">
      <alignment horizontal="center" vertical="center" wrapText="1"/>
    </xf>
    <xf numFmtId="3" fontId="5" fillId="0" borderId="7" xfId="0" applyNumberFormat="1" applyFont="1" applyBorder="1" applyAlignment="1">
      <alignment horizontal="center" vertical="center" wrapText="1"/>
    </xf>
    <xf numFmtId="49" fontId="5" fillId="0" borderId="2" xfId="0" applyNumberFormat="1" applyFont="1" applyBorder="1" applyAlignment="1">
      <alignment horizontal="center" vertical="center" wrapText="1"/>
    </xf>
    <xf numFmtId="49" fontId="5" fillId="0" borderId="7" xfId="0" applyNumberFormat="1" applyFont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left" vertical="center" wrapText="1"/>
    </xf>
    <xf numFmtId="164" fontId="5" fillId="0" borderId="7" xfId="0" applyNumberFormat="1" applyFont="1" applyBorder="1" applyAlignment="1">
      <alignment vertical="center" wrapText="1"/>
    </xf>
    <xf numFmtId="164" fontId="3" fillId="0" borderId="4" xfId="0" applyNumberFormat="1" applyFont="1" applyBorder="1" applyAlignment="1">
      <alignment horizontal="left" vertical="center" wrapText="1"/>
    </xf>
    <xf numFmtId="3" fontId="3" fillId="0" borderId="4" xfId="0" applyNumberFormat="1" applyFont="1" applyBorder="1" applyAlignment="1">
      <alignment horizontal="left" vertical="center" wrapText="1"/>
    </xf>
    <xf numFmtId="0" fontId="7" fillId="0" borderId="0" xfId="0" applyFont="1"/>
    <xf numFmtId="0" fontId="2" fillId="0" borderId="4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 shrinkToFit="1"/>
    </xf>
    <xf numFmtId="0" fontId="3" fillId="0" borderId="4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 wrapText="1"/>
    </xf>
    <xf numFmtId="164" fontId="3" fillId="0" borderId="2" xfId="0" quotePrefix="1" applyNumberFormat="1" applyFont="1" applyBorder="1" applyAlignment="1">
      <alignment horizontal="center" vertical="center" wrapText="1"/>
    </xf>
    <xf numFmtId="0" fontId="3" fillId="0" borderId="2" xfId="0" applyFont="1" applyBorder="1" applyAlignment="1">
      <alignment horizontal="left" vertical="center" wrapText="1"/>
    </xf>
    <xf numFmtId="3" fontId="3" fillId="0" borderId="2" xfId="0" applyNumberFormat="1" applyFont="1" applyBorder="1" applyAlignment="1">
      <alignment horizontal="center" vertical="center" wrapText="1"/>
    </xf>
    <xf numFmtId="49" fontId="3" fillId="0" borderId="2" xfId="0" applyNumberFormat="1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/>
    </xf>
    <xf numFmtId="0" fontId="2" fillId="0" borderId="4" xfId="1" applyFont="1" applyBorder="1" applyAlignment="1">
      <alignment horizontal="center" vertical="center" wrapText="1"/>
    </xf>
    <xf numFmtId="0" fontId="2" fillId="0" borderId="8" xfId="1" applyFont="1" applyBorder="1" applyAlignment="1">
      <alignment vertical="center"/>
    </xf>
    <xf numFmtId="0" fontId="2" fillId="0" borderId="5" xfId="1" applyFont="1" applyBorder="1" applyAlignment="1">
      <alignment vertical="center"/>
    </xf>
    <xf numFmtId="3" fontId="2" fillId="0" borderId="4" xfId="1" applyNumberFormat="1" applyFont="1" applyBorder="1" applyAlignment="1">
      <alignment horizontal="center" vertical="center" wrapText="1"/>
    </xf>
    <xf numFmtId="0" fontId="2" fillId="0" borderId="8" xfId="1" applyFont="1" applyBorder="1" applyAlignment="1">
      <alignment horizontal="center" vertical="center" wrapText="1"/>
    </xf>
    <xf numFmtId="0" fontId="3" fillId="0" borderId="4" xfId="1" applyFont="1" applyBorder="1" applyAlignment="1">
      <alignment horizontal="center" vertical="center" wrapText="1"/>
    </xf>
    <xf numFmtId="0" fontId="3" fillId="0" borderId="6" xfId="1" applyFont="1" applyBorder="1" applyAlignment="1">
      <alignment horizontal="center" vertical="center" wrapText="1"/>
    </xf>
    <xf numFmtId="0" fontId="3" fillId="0" borderId="4" xfId="0" applyFont="1" applyBorder="1" applyAlignment="1">
      <alignment horizontal="left" vertical="center" wrapText="1" shrinkToFit="1"/>
    </xf>
    <xf numFmtId="0" fontId="3" fillId="0" borderId="4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8" fillId="0" borderId="0" xfId="0" applyFont="1"/>
    <xf numFmtId="0" fontId="8" fillId="0" borderId="4" xfId="0" applyFont="1" applyBorder="1" applyAlignment="1">
      <alignment horizontal="center"/>
    </xf>
    <xf numFmtId="0" fontId="8" fillId="0" borderId="4" xfId="0" applyFont="1" applyBorder="1"/>
    <xf numFmtId="0" fontId="4" fillId="0" borderId="10" xfId="0" applyFont="1" applyBorder="1" applyAlignment="1">
      <alignment vertical="center" wrapText="1" shrinkToFit="1"/>
    </xf>
    <xf numFmtId="0" fontId="4" fillId="0" borderId="11" xfId="0" applyFont="1" applyBorder="1" applyAlignment="1">
      <alignment vertical="center" shrinkToFit="1"/>
    </xf>
    <xf numFmtId="0" fontId="4" fillId="0" borderId="7" xfId="0" applyFont="1" applyBorder="1" applyAlignment="1">
      <alignment vertical="center" wrapText="1"/>
    </xf>
    <xf numFmtId="0" fontId="4" fillId="0" borderId="3" xfId="0" applyFont="1" applyBorder="1" applyAlignment="1">
      <alignment vertical="center" wrapText="1"/>
    </xf>
    <xf numFmtId="0" fontId="6" fillId="0" borderId="0" xfId="0" applyFont="1" applyAlignment="1">
      <alignment horizontal="center" vertical="center"/>
    </xf>
    <xf numFmtId="0" fontId="6" fillId="0" borderId="0" xfId="0" applyFont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  <xf numFmtId="0" fontId="9" fillId="0" borderId="0" xfId="0" applyFont="1" applyAlignment="1">
      <alignment horizontal="center" vertical="center" wrapText="1"/>
    </xf>
  </cellXfs>
  <cellStyles count="2">
    <cellStyle name="Normal" xfId="0" builtinId="0"/>
    <cellStyle name="Normal 2" xfId="1" xr:uid="{00000000-0005-0000-0000-000001000000}"/>
  </cellStyles>
  <dxfs count="8">
    <dxf>
      <font>
        <color rgb="FF800080"/>
      </font>
      <fill>
        <patternFill patternType="solid">
          <fgColor rgb="FFFF99CC"/>
          <bgColor rgb="FFFF99CC"/>
        </patternFill>
      </fill>
    </dxf>
    <dxf>
      <font>
        <color rgb="FF800080"/>
      </font>
      <fill>
        <patternFill patternType="solid">
          <fgColor rgb="FFFF99CC"/>
          <bgColor rgb="FFFF99CC"/>
        </patternFill>
      </fill>
    </dxf>
    <dxf>
      <font>
        <color rgb="FF800080"/>
      </font>
      <fill>
        <patternFill patternType="solid">
          <fgColor rgb="FFFF99CC"/>
          <bgColor rgb="FFFF99CC"/>
        </patternFill>
      </fill>
    </dxf>
    <dxf>
      <font>
        <color rgb="FF800080"/>
      </font>
      <fill>
        <patternFill patternType="solid">
          <fgColor rgb="FFFF99CC"/>
          <bgColor rgb="FFFF99CC"/>
        </patternFill>
      </fill>
    </dxf>
    <dxf>
      <font>
        <color rgb="FF800080"/>
      </font>
      <fill>
        <patternFill patternType="solid">
          <fgColor rgb="FFFF99CC"/>
          <bgColor rgb="FFFF99CC"/>
        </patternFill>
      </fill>
    </dxf>
    <dxf>
      <font>
        <color rgb="FF800080"/>
      </font>
      <fill>
        <patternFill patternType="solid">
          <fgColor rgb="FFFF99CC"/>
          <bgColor rgb="FFFF99CC"/>
        </patternFill>
      </fill>
    </dxf>
    <dxf>
      <font>
        <color rgb="FF800080"/>
      </font>
      <fill>
        <patternFill patternType="solid">
          <fgColor rgb="FFFF99CC"/>
          <bgColor rgb="FFFF99CC"/>
        </patternFill>
      </fill>
    </dxf>
    <dxf>
      <font>
        <color rgb="FF800080"/>
      </font>
      <fill>
        <patternFill patternType="solid">
          <fgColor rgb="FFFF99CC"/>
          <bgColor rgb="FFFF99CC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J176"/>
  <sheetViews>
    <sheetView tabSelected="1" topLeftCell="A94" workbookViewId="0">
      <selection activeCell="M6" sqref="M6"/>
    </sheetView>
  </sheetViews>
  <sheetFormatPr defaultColWidth="9.140625" defaultRowHeight="12.75" x14ac:dyDescent="0.2"/>
  <cols>
    <col min="1" max="1" width="9.140625" style="24"/>
    <col min="2" max="2" width="0" style="24" hidden="1" customWidth="1"/>
    <col min="3" max="3" width="33.28515625" style="24" customWidth="1"/>
    <col min="4" max="4" width="9.140625" style="24"/>
    <col min="5" max="5" width="0" style="24" hidden="1" customWidth="1"/>
    <col min="6" max="6" width="9.140625" style="24"/>
    <col min="7" max="8" width="12.7109375" style="44" customWidth="1"/>
    <col min="9" max="9" width="39.28515625" style="24" customWidth="1"/>
    <col min="10" max="16384" width="9.140625" style="24"/>
  </cols>
  <sheetData>
    <row r="1" spans="1:10" ht="18.75" x14ac:dyDescent="0.2">
      <c r="A1" s="52" t="s">
        <v>432</v>
      </c>
      <c r="B1" s="52"/>
      <c r="C1" s="52"/>
      <c r="D1" s="52"/>
      <c r="E1" s="52"/>
      <c r="F1" s="52"/>
      <c r="G1" s="52"/>
      <c r="H1" s="52"/>
      <c r="I1" s="52"/>
      <c r="J1" s="52"/>
    </row>
    <row r="2" spans="1:10" ht="45" customHeight="1" x14ac:dyDescent="0.2">
      <c r="A2" s="53" t="s">
        <v>419</v>
      </c>
      <c r="B2" s="52"/>
      <c r="C2" s="52"/>
      <c r="D2" s="52"/>
      <c r="E2" s="52"/>
      <c r="F2" s="52"/>
      <c r="G2" s="52"/>
      <c r="H2" s="52"/>
      <c r="I2" s="52"/>
      <c r="J2" s="52"/>
    </row>
    <row r="3" spans="1:10" ht="18.75" x14ac:dyDescent="0.2">
      <c r="A3" s="55" t="s">
        <v>435</v>
      </c>
      <c r="B3" s="55"/>
      <c r="C3" s="55"/>
      <c r="D3" s="55"/>
      <c r="E3" s="55"/>
      <c r="F3" s="55"/>
      <c r="G3" s="55"/>
      <c r="H3" s="55"/>
      <c r="I3" s="55"/>
      <c r="J3" s="55"/>
    </row>
    <row r="5" spans="1:10" s="45" customFormat="1" ht="110.25" x14ac:dyDescent="0.25">
      <c r="A5" s="25" t="s">
        <v>0</v>
      </c>
      <c r="B5" s="25" t="s">
        <v>147</v>
      </c>
      <c r="C5" s="26" t="s">
        <v>1</v>
      </c>
      <c r="D5" s="25" t="s">
        <v>2</v>
      </c>
      <c r="E5" s="25" t="s">
        <v>146</v>
      </c>
      <c r="F5" s="25" t="s">
        <v>420</v>
      </c>
      <c r="G5" s="25" t="s">
        <v>285</v>
      </c>
      <c r="H5" s="25" t="s">
        <v>421</v>
      </c>
      <c r="I5" s="25" t="s">
        <v>422</v>
      </c>
      <c r="J5" s="25" t="s">
        <v>284</v>
      </c>
    </row>
    <row r="6" spans="1:10" s="45" customFormat="1" ht="24" customHeight="1" x14ac:dyDescent="0.25">
      <c r="A6" s="1" t="s">
        <v>3</v>
      </c>
      <c r="B6" s="48"/>
      <c r="C6" s="49" t="s">
        <v>144</v>
      </c>
      <c r="D6" s="1"/>
      <c r="E6" s="1"/>
      <c r="F6" s="2"/>
      <c r="G6" s="2"/>
      <c r="H6" s="46"/>
      <c r="I6" s="3"/>
      <c r="J6" s="47"/>
    </row>
    <row r="7" spans="1:10" s="45" customFormat="1" ht="21.75" customHeight="1" x14ac:dyDescent="0.25">
      <c r="A7" s="4">
        <v>1</v>
      </c>
      <c r="B7" s="5" t="s">
        <v>409</v>
      </c>
      <c r="C7" s="6" t="s">
        <v>410</v>
      </c>
      <c r="D7" s="1"/>
      <c r="E7" s="1"/>
      <c r="F7" s="2"/>
      <c r="G7" s="2"/>
      <c r="H7" s="46"/>
      <c r="I7" s="3"/>
      <c r="J7" s="47"/>
    </row>
    <row r="8" spans="1:10" s="45" customFormat="1" ht="54.6" customHeight="1" x14ac:dyDescent="0.25">
      <c r="A8" s="5" t="s">
        <v>423</v>
      </c>
      <c r="B8" s="5" t="s">
        <v>162</v>
      </c>
      <c r="C8" s="7" t="s">
        <v>4</v>
      </c>
      <c r="D8" s="5" t="s">
        <v>5</v>
      </c>
      <c r="E8" s="10">
        <v>0</v>
      </c>
      <c r="F8" s="10">
        <v>1</v>
      </c>
      <c r="G8" s="8"/>
      <c r="H8" s="27">
        <f>F8-G8</f>
        <v>1</v>
      </c>
      <c r="I8" s="9" t="s">
        <v>332</v>
      </c>
      <c r="J8" s="47"/>
    </row>
    <row r="9" spans="1:10" s="45" customFormat="1" ht="40.15" customHeight="1" x14ac:dyDescent="0.25">
      <c r="A9" s="5" t="s">
        <v>424</v>
      </c>
      <c r="B9" s="5" t="s">
        <v>163</v>
      </c>
      <c r="C9" s="7" t="s">
        <v>6</v>
      </c>
      <c r="D9" s="5" t="s">
        <v>5</v>
      </c>
      <c r="E9" s="10">
        <v>1</v>
      </c>
      <c r="F9" s="10">
        <v>1</v>
      </c>
      <c r="G9" s="8"/>
      <c r="H9" s="27">
        <f t="shared" ref="H9:H72" si="0">F9-G9</f>
        <v>1</v>
      </c>
      <c r="I9" s="9" t="s">
        <v>367</v>
      </c>
      <c r="J9" s="47"/>
    </row>
    <row r="10" spans="1:10" s="45" customFormat="1" ht="19.5" customHeight="1" x14ac:dyDescent="0.25">
      <c r="A10" s="5">
        <v>2</v>
      </c>
      <c r="B10" s="5" t="s">
        <v>411</v>
      </c>
      <c r="C10" s="6" t="s">
        <v>412</v>
      </c>
      <c r="D10" s="5"/>
      <c r="E10" s="10"/>
      <c r="F10" s="10"/>
      <c r="G10" s="8"/>
      <c r="H10" s="27"/>
      <c r="I10" s="9"/>
      <c r="J10" s="47"/>
    </row>
    <row r="11" spans="1:10" s="45" customFormat="1" ht="46.9" customHeight="1" x14ac:dyDescent="0.25">
      <c r="A11" s="5" t="s">
        <v>423</v>
      </c>
      <c r="B11" s="5" t="s">
        <v>346</v>
      </c>
      <c r="C11" s="7" t="s">
        <v>347</v>
      </c>
      <c r="D11" s="5" t="s">
        <v>7</v>
      </c>
      <c r="E11" s="10">
        <v>0</v>
      </c>
      <c r="F11" s="10">
        <v>1</v>
      </c>
      <c r="G11" s="8"/>
      <c r="H11" s="27">
        <f t="shared" si="0"/>
        <v>1</v>
      </c>
      <c r="I11" s="9" t="s">
        <v>367</v>
      </c>
      <c r="J11" s="47"/>
    </row>
    <row r="12" spans="1:10" s="45" customFormat="1" ht="46.9" customHeight="1" x14ac:dyDescent="0.25">
      <c r="A12" s="5" t="s">
        <v>424</v>
      </c>
      <c r="B12" s="5" t="s">
        <v>348</v>
      </c>
      <c r="C12" s="7" t="s">
        <v>349</v>
      </c>
      <c r="D12" s="5" t="s">
        <v>7</v>
      </c>
      <c r="E12" s="10">
        <v>0</v>
      </c>
      <c r="F12" s="10">
        <v>1</v>
      </c>
      <c r="G12" s="8"/>
      <c r="H12" s="27">
        <f t="shared" si="0"/>
        <v>1</v>
      </c>
      <c r="I12" s="9" t="s">
        <v>367</v>
      </c>
      <c r="J12" s="47"/>
    </row>
    <row r="13" spans="1:10" s="45" customFormat="1" ht="20.45" customHeight="1" x14ac:dyDescent="0.25">
      <c r="A13" s="5">
        <v>3</v>
      </c>
      <c r="B13" s="5" t="s">
        <v>413</v>
      </c>
      <c r="C13" s="6" t="s">
        <v>414</v>
      </c>
      <c r="D13" s="5"/>
      <c r="E13" s="10"/>
      <c r="F13" s="10"/>
      <c r="G13" s="8"/>
      <c r="H13" s="27"/>
      <c r="I13" s="9"/>
      <c r="J13" s="47"/>
    </row>
    <row r="14" spans="1:10" s="45" customFormat="1" ht="87" customHeight="1" x14ac:dyDescent="0.25">
      <c r="A14" s="5" t="s">
        <v>423</v>
      </c>
      <c r="B14" s="5" t="s">
        <v>164</v>
      </c>
      <c r="C14" s="7" t="s">
        <v>8</v>
      </c>
      <c r="D14" s="5" t="s">
        <v>5</v>
      </c>
      <c r="E14" s="10">
        <v>1</v>
      </c>
      <c r="F14" s="10">
        <v>2</v>
      </c>
      <c r="G14" s="8"/>
      <c r="H14" s="27">
        <f t="shared" si="0"/>
        <v>2</v>
      </c>
      <c r="I14" s="9" t="s">
        <v>333</v>
      </c>
      <c r="J14" s="47"/>
    </row>
    <row r="15" spans="1:10" s="45" customFormat="1" ht="60.6" customHeight="1" x14ac:dyDescent="0.25">
      <c r="A15" s="5">
        <v>4</v>
      </c>
      <c r="B15" s="5" t="s">
        <v>148</v>
      </c>
      <c r="C15" s="7" t="s">
        <v>9</v>
      </c>
      <c r="D15" s="5" t="s">
        <v>7</v>
      </c>
      <c r="E15" s="10">
        <v>2</v>
      </c>
      <c r="F15" s="10">
        <v>2</v>
      </c>
      <c r="G15" s="8"/>
      <c r="H15" s="27">
        <f t="shared" si="0"/>
        <v>2</v>
      </c>
      <c r="I15" s="9" t="s">
        <v>334</v>
      </c>
      <c r="J15" s="47"/>
    </row>
    <row r="16" spans="1:10" s="45" customFormat="1" ht="60.6" customHeight="1" x14ac:dyDescent="0.25">
      <c r="A16" s="5">
        <v>5</v>
      </c>
      <c r="B16" s="5" t="s">
        <v>149</v>
      </c>
      <c r="C16" s="7" t="s">
        <v>10</v>
      </c>
      <c r="D16" s="5" t="s">
        <v>7</v>
      </c>
      <c r="E16" s="10">
        <v>1</v>
      </c>
      <c r="F16" s="10">
        <v>1</v>
      </c>
      <c r="G16" s="8"/>
      <c r="H16" s="27">
        <f t="shared" si="0"/>
        <v>1</v>
      </c>
      <c r="I16" s="9" t="s">
        <v>335</v>
      </c>
      <c r="J16" s="47"/>
    </row>
    <row r="17" spans="1:10" s="45" customFormat="1" ht="60.6" customHeight="1" x14ac:dyDescent="0.25">
      <c r="A17" s="5">
        <v>6</v>
      </c>
      <c r="B17" s="5" t="s">
        <v>150</v>
      </c>
      <c r="C17" s="7" t="s">
        <v>11</v>
      </c>
      <c r="D17" s="5" t="s">
        <v>5</v>
      </c>
      <c r="E17" s="10">
        <v>1</v>
      </c>
      <c r="F17" s="10">
        <v>4</v>
      </c>
      <c r="G17" s="8"/>
      <c r="H17" s="27">
        <f t="shared" si="0"/>
        <v>4</v>
      </c>
      <c r="I17" s="9" t="s">
        <v>368</v>
      </c>
      <c r="J17" s="47"/>
    </row>
    <row r="18" spans="1:10" s="45" customFormat="1" ht="60.6" customHeight="1" x14ac:dyDescent="0.25">
      <c r="A18" s="5">
        <v>7</v>
      </c>
      <c r="B18" s="5" t="s">
        <v>151</v>
      </c>
      <c r="C18" s="7" t="s">
        <v>12</v>
      </c>
      <c r="D18" s="5" t="s">
        <v>5</v>
      </c>
      <c r="E18" s="10">
        <v>1</v>
      </c>
      <c r="F18" s="10">
        <v>1</v>
      </c>
      <c r="G18" s="8"/>
      <c r="H18" s="27">
        <f t="shared" si="0"/>
        <v>1</v>
      </c>
      <c r="I18" s="9" t="s">
        <v>336</v>
      </c>
      <c r="J18" s="47"/>
    </row>
    <row r="19" spans="1:10" s="45" customFormat="1" ht="89.45" customHeight="1" x14ac:dyDescent="0.25">
      <c r="A19" s="5">
        <v>8</v>
      </c>
      <c r="B19" s="5" t="s">
        <v>152</v>
      </c>
      <c r="C19" s="7" t="s">
        <v>13</v>
      </c>
      <c r="D19" s="5" t="s">
        <v>5</v>
      </c>
      <c r="E19" s="10">
        <v>4</v>
      </c>
      <c r="F19" s="10">
        <v>6</v>
      </c>
      <c r="G19" s="8"/>
      <c r="H19" s="27">
        <f t="shared" si="0"/>
        <v>6</v>
      </c>
      <c r="I19" s="9" t="s">
        <v>369</v>
      </c>
      <c r="J19" s="47"/>
    </row>
    <row r="20" spans="1:10" s="45" customFormat="1" ht="57" customHeight="1" x14ac:dyDescent="0.25">
      <c r="A20" s="5">
        <v>9</v>
      </c>
      <c r="B20" s="5" t="s">
        <v>153</v>
      </c>
      <c r="C20" s="7" t="s">
        <v>14</v>
      </c>
      <c r="D20" s="5" t="s">
        <v>15</v>
      </c>
      <c r="E20" s="10">
        <v>5</v>
      </c>
      <c r="F20" s="10">
        <v>6</v>
      </c>
      <c r="G20" s="8"/>
      <c r="H20" s="27">
        <f t="shared" si="0"/>
        <v>6</v>
      </c>
      <c r="I20" s="9" t="s">
        <v>370</v>
      </c>
      <c r="J20" s="47"/>
    </row>
    <row r="21" spans="1:10" s="45" customFormat="1" ht="57" customHeight="1" x14ac:dyDescent="0.25">
      <c r="A21" s="5">
        <v>10</v>
      </c>
      <c r="B21" s="5" t="s">
        <v>154</v>
      </c>
      <c r="C21" s="7" t="s">
        <v>16</v>
      </c>
      <c r="D21" s="5" t="s">
        <v>5</v>
      </c>
      <c r="E21" s="10">
        <v>4</v>
      </c>
      <c r="F21" s="10">
        <v>6</v>
      </c>
      <c r="G21" s="8"/>
      <c r="H21" s="27">
        <f t="shared" si="0"/>
        <v>6</v>
      </c>
      <c r="I21" s="9" t="s">
        <v>337</v>
      </c>
      <c r="J21" s="47"/>
    </row>
    <row r="22" spans="1:10" s="45" customFormat="1" ht="18.75" customHeight="1" x14ac:dyDescent="0.25">
      <c r="A22" s="5">
        <v>11</v>
      </c>
      <c r="B22" s="5" t="s">
        <v>415</v>
      </c>
      <c r="C22" s="6" t="s">
        <v>416</v>
      </c>
      <c r="D22" s="5"/>
      <c r="E22" s="10"/>
      <c r="F22" s="28"/>
      <c r="G22" s="8"/>
      <c r="H22" s="27"/>
      <c r="I22" s="9"/>
      <c r="J22" s="47"/>
    </row>
    <row r="23" spans="1:10" s="45" customFormat="1" ht="58.15" customHeight="1" x14ac:dyDescent="0.25">
      <c r="A23" s="5" t="s">
        <v>423</v>
      </c>
      <c r="B23" s="5" t="s">
        <v>165</v>
      </c>
      <c r="C23" s="7" t="s">
        <v>17</v>
      </c>
      <c r="D23" s="5" t="s">
        <v>15</v>
      </c>
      <c r="E23" s="10">
        <v>1</v>
      </c>
      <c r="F23" s="10">
        <v>2</v>
      </c>
      <c r="G23" s="8"/>
      <c r="H23" s="27">
        <f t="shared" si="0"/>
        <v>2</v>
      </c>
      <c r="I23" s="9" t="s">
        <v>338</v>
      </c>
      <c r="J23" s="47"/>
    </row>
    <row r="24" spans="1:10" s="45" customFormat="1" ht="58.15" customHeight="1" x14ac:dyDescent="0.25">
      <c r="A24" s="5">
        <v>12</v>
      </c>
      <c r="B24" s="5" t="s">
        <v>155</v>
      </c>
      <c r="C24" s="7" t="s">
        <v>18</v>
      </c>
      <c r="D24" s="5" t="s">
        <v>5</v>
      </c>
      <c r="E24" s="10">
        <v>2</v>
      </c>
      <c r="F24" s="10">
        <v>2</v>
      </c>
      <c r="G24" s="8"/>
      <c r="H24" s="27">
        <f t="shared" si="0"/>
        <v>2</v>
      </c>
      <c r="I24" s="9" t="s">
        <v>339</v>
      </c>
      <c r="J24" s="47"/>
    </row>
    <row r="25" spans="1:10" s="45" customFormat="1" ht="58.15" customHeight="1" x14ac:dyDescent="0.25">
      <c r="A25" s="5">
        <v>13</v>
      </c>
      <c r="B25" s="5" t="s">
        <v>156</v>
      </c>
      <c r="C25" s="7" t="s">
        <v>19</v>
      </c>
      <c r="D25" s="5" t="s">
        <v>20</v>
      </c>
      <c r="E25" s="10">
        <v>1</v>
      </c>
      <c r="F25" s="10">
        <v>2</v>
      </c>
      <c r="G25" s="8"/>
      <c r="H25" s="27">
        <f t="shared" si="0"/>
        <v>2</v>
      </c>
      <c r="I25" s="9" t="s">
        <v>340</v>
      </c>
      <c r="J25" s="47"/>
    </row>
    <row r="26" spans="1:10" s="45" customFormat="1" ht="58.15" customHeight="1" x14ac:dyDescent="0.25">
      <c r="A26" s="5">
        <v>14</v>
      </c>
      <c r="B26" s="5" t="s">
        <v>157</v>
      </c>
      <c r="C26" s="7" t="s">
        <v>21</v>
      </c>
      <c r="D26" s="5" t="s">
        <v>20</v>
      </c>
      <c r="E26" s="10">
        <v>1</v>
      </c>
      <c r="F26" s="10">
        <v>2</v>
      </c>
      <c r="G26" s="8"/>
      <c r="H26" s="27">
        <f t="shared" si="0"/>
        <v>2</v>
      </c>
      <c r="I26" s="9" t="s">
        <v>341</v>
      </c>
      <c r="J26" s="47"/>
    </row>
    <row r="27" spans="1:10" s="45" customFormat="1" ht="58.15" customHeight="1" x14ac:dyDescent="0.25">
      <c r="A27" s="5">
        <v>15</v>
      </c>
      <c r="B27" s="5" t="s">
        <v>158</v>
      </c>
      <c r="C27" s="7" t="s">
        <v>22</v>
      </c>
      <c r="D27" s="5" t="s">
        <v>15</v>
      </c>
      <c r="E27" s="10">
        <v>3</v>
      </c>
      <c r="F27" s="10">
        <v>3</v>
      </c>
      <c r="G27" s="8"/>
      <c r="H27" s="27">
        <f t="shared" si="0"/>
        <v>3</v>
      </c>
      <c r="I27" s="9" t="s">
        <v>342</v>
      </c>
      <c r="J27" s="47"/>
    </row>
    <row r="28" spans="1:10" s="45" customFormat="1" ht="175.9" customHeight="1" x14ac:dyDescent="0.25">
      <c r="A28" s="5">
        <v>16</v>
      </c>
      <c r="B28" s="5" t="s">
        <v>159</v>
      </c>
      <c r="C28" s="7" t="s">
        <v>23</v>
      </c>
      <c r="D28" s="5" t="s">
        <v>5</v>
      </c>
      <c r="E28" s="10">
        <v>5</v>
      </c>
      <c r="F28" s="10">
        <v>6</v>
      </c>
      <c r="G28" s="8"/>
      <c r="H28" s="27">
        <f t="shared" si="0"/>
        <v>6</v>
      </c>
      <c r="I28" s="9" t="s">
        <v>343</v>
      </c>
      <c r="J28" s="47"/>
    </row>
    <row r="29" spans="1:10" s="45" customFormat="1" ht="21.75" customHeight="1" x14ac:dyDescent="0.25">
      <c r="A29" s="5">
        <v>17</v>
      </c>
      <c r="B29" s="5" t="s">
        <v>417</v>
      </c>
      <c r="C29" s="6" t="s">
        <v>418</v>
      </c>
      <c r="D29" s="5"/>
      <c r="E29" s="10"/>
      <c r="F29" s="10"/>
      <c r="G29" s="8"/>
      <c r="H29" s="27"/>
      <c r="I29" s="9"/>
      <c r="J29" s="47"/>
    </row>
    <row r="30" spans="1:10" s="45" customFormat="1" ht="70.900000000000006" customHeight="1" x14ac:dyDescent="0.25">
      <c r="A30" s="5" t="s">
        <v>423</v>
      </c>
      <c r="B30" s="5" t="s">
        <v>166</v>
      </c>
      <c r="C30" s="7" t="s">
        <v>24</v>
      </c>
      <c r="D30" s="5" t="s">
        <v>7</v>
      </c>
      <c r="E30" s="10">
        <v>1</v>
      </c>
      <c r="F30" s="10">
        <v>1</v>
      </c>
      <c r="G30" s="8"/>
      <c r="H30" s="27">
        <f t="shared" si="0"/>
        <v>1</v>
      </c>
      <c r="I30" s="9" t="s">
        <v>344</v>
      </c>
      <c r="J30" s="47"/>
    </row>
    <row r="31" spans="1:10" s="45" customFormat="1" ht="70.900000000000006" customHeight="1" x14ac:dyDescent="0.25">
      <c r="A31" s="5" t="s">
        <v>424</v>
      </c>
      <c r="B31" s="5" t="s">
        <v>167</v>
      </c>
      <c r="C31" s="7" t="s">
        <v>25</v>
      </c>
      <c r="D31" s="5" t="s">
        <v>7</v>
      </c>
      <c r="E31" s="10">
        <v>1</v>
      </c>
      <c r="F31" s="10">
        <v>1</v>
      </c>
      <c r="G31" s="8"/>
      <c r="H31" s="27">
        <f t="shared" si="0"/>
        <v>1</v>
      </c>
      <c r="I31" s="9" t="s">
        <v>344</v>
      </c>
      <c r="J31" s="47"/>
    </row>
    <row r="32" spans="1:10" s="45" customFormat="1" ht="70.900000000000006" customHeight="1" x14ac:dyDescent="0.25">
      <c r="A32" s="5">
        <v>18</v>
      </c>
      <c r="B32" s="5" t="s">
        <v>160</v>
      </c>
      <c r="C32" s="7" t="s">
        <v>26</v>
      </c>
      <c r="D32" s="5" t="s">
        <v>5</v>
      </c>
      <c r="E32" s="10">
        <v>0</v>
      </c>
      <c r="F32" s="10">
        <v>1</v>
      </c>
      <c r="G32" s="8"/>
      <c r="H32" s="27">
        <f t="shared" si="0"/>
        <v>1</v>
      </c>
      <c r="I32" s="9" t="s">
        <v>344</v>
      </c>
      <c r="J32" s="47"/>
    </row>
    <row r="33" spans="1:10" s="45" customFormat="1" ht="45" customHeight="1" x14ac:dyDescent="0.25">
      <c r="A33" s="5">
        <v>19</v>
      </c>
      <c r="B33" s="5" t="s">
        <v>161</v>
      </c>
      <c r="C33" s="7" t="s">
        <v>27</v>
      </c>
      <c r="D33" s="5" t="s">
        <v>5</v>
      </c>
      <c r="E33" s="10">
        <v>2</v>
      </c>
      <c r="F33" s="10">
        <v>2</v>
      </c>
      <c r="G33" s="8"/>
      <c r="H33" s="27">
        <f t="shared" si="0"/>
        <v>2</v>
      </c>
      <c r="I33" s="9" t="s">
        <v>345</v>
      </c>
      <c r="J33" s="47"/>
    </row>
    <row r="34" spans="1:10" s="45" customFormat="1" ht="17.25" customHeight="1" x14ac:dyDescent="0.25">
      <c r="A34" s="11" t="s">
        <v>28</v>
      </c>
      <c r="B34" s="50"/>
      <c r="C34" s="51" t="s">
        <v>145</v>
      </c>
      <c r="D34" s="5"/>
      <c r="E34" s="10"/>
      <c r="F34" s="10"/>
      <c r="G34" s="8"/>
      <c r="H34" s="27"/>
      <c r="I34" s="9"/>
      <c r="J34" s="47"/>
    </row>
    <row r="35" spans="1:10" s="45" customFormat="1" ht="29.45" customHeight="1" x14ac:dyDescent="0.25">
      <c r="A35" s="5">
        <v>1</v>
      </c>
      <c r="B35" s="5" t="s">
        <v>168</v>
      </c>
      <c r="C35" s="12" t="s">
        <v>29</v>
      </c>
      <c r="D35" s="5" t="s">
        <v>15</v>
      </c>
      <c r="E35" s="10">
        <v>2</v>
      </c>
      <c r="F35" s="10">
        <v>3</v>
      </c>
      <c r="G35" s="8">
        <v>20</v>
      </c>
      <c r="H35" s="27">
        <f t="shared" si="0"/>
        <v>-17</v>
      </c>
      <c r="I35" s="9" t="s">
        <v>433</v>
      </c>
      <c r="J35" s="47"/>
    </row>
    <row r="36" spans="1:10" s="45" customFormat="1" ht="35.25" customHeight="1" x14ac:dyDescent="0.25">
      <c r="A36" s="5">
        <v>2</v>
      </c>
      <c r="B36" s="5" t="s">
        <v>169</v>
      </c>
      <c r="C36" s="12" t="s">
        <v>30</v>
      </c>
      <c r="D36" s="5" t="s">
        <v>20</v>
      </c>
      <c r="E36" s="10">
        <v>1</v>
      </c>
      <c r="F36" s="10">
        <v>2</v>
      </c>
      <c r="G36" s="8">
        <v>10</v>
      </c>
      <c r="H36" s="27">
        <f t="shared" si="0"/>
        <v>-8</v>
      </c>
      <c r="I36" s="9" t="s">
        <v>433</v>
      </c>
      <c r="J36" s="47"/>
    </row>
    <row r="37" spans="1:10" s="45" customFormat="1" ht="42.6" customHeight="1" x14ac:dyDescent="0.25">
      <c r="A37" s="5">
        <v>3</v>
      </c>
      <c r="B37" s="5" t="s">
        <v>170</v>
      </c>
      <c r="C37" s="12" t="s">
        <v>31</v>
      </c>
      <c r="D37" s="5" t="s">
        <v>15</v>
      </c>
      <c r="E37" s="10">
        <v>1</v>
      </c>
      <c r="F37" s="10">
        <v>1</v>
      </c>
      <c r="G37" s="8">
        <v>1</v>
      </c>
      <c r="H37" s="27">
        <f t="shared" si="0"/>
        <v>0</v>
      </c>
      <c r="I37" s="9" t="s">
        <v>425</v>
      </c>
      <c r="J37" s="47"/>
    </row>
    <row r="38" spans="1:10" s="45" customFormat="1" ht="24.6" customHeight="1" x14ac:dyDescent="0.25">
      <c r="A38" s="5">
        <v>4</v>
      </c>
      <c r="B38" s="5" t="s">
        <v>171</v>
      </c>
      <c r="C38" s="12" t="s">
        <v>32</v>
      </c>
      <c r="D38" s="5" t="s">
        <v>15</v>
      </c>
      <c r="E38" s="10">
        <v>0</v>
      </c>
      <c r="F38" s="10">
        <v>1</v>
      </c>
      <c r="G38" s="8"/>
      <c r="H38" s="27">
        <f t="shared" si="0"/>
        <v>1</v>
      </c>
      <c r="I38" s="9" t="s">
        <v>286</v>
      </c>
      <c r="J38" s="47"/>
    </row>
    <row r="39" spans="1:10" s="45" customFormat="1" ht="24.6" customHeight="1" x14ac:dyDescent="0.25">
      <c r="A39" s="5">
        <v>5</v>
      </c>
      <c r="B39" s="5" t="s">
        <v>172</v>
      </c>
      <c r="C39" s="12" t="s">
        <v>60</v>
      </c>
      <c r="D39" s="5" t="s">
        <v>20</v>
      </c>
      <c r="E39" s="10">
        <v>2</v>
      </c>
      <c r="F39" s="10">
        <v>4</v>
      </c>
      <c r="G39" s="8">
        <v>17</v>
      </c>
      <c r="H39" s="27">
        <f t="shared" si="0"/>
        <v>-13</v>
      </c>
      <c r="I39" s="9" t="s">
        <v>433</v>
      </c>
      <c r="J39" s="47"/>
    </row>
    <row r="40" spans="1:10" s="45" customFormat="1" ht="45.6" customHeight="1" x14ac:dyDescent="0.25">
      <c r="A40" s="5">
        <v>6</v>
      </c>
      <c r="B40" s="5" t="s">
        <v>173</v>
      </c>
      <c r="C40" s="12" t="s">
        <v>33</v>
      </c>
      <c r="D40" s="5" t="s">
        <v>20</v>
      </c>
      <c r="E40" s="10">
        <v>0</v>
      </c>
      <c r="F40" s="10">
        <v>1</v>
      </c>
      <c r="G40" s="8"/>
      <c r="H40" s="27">
        <f t="shared" si="0"/>
        <v>1</v>
      </c>
      <c r="I40" s="9" t="s">
        <v>287</v>
      </c>
      <c r="J40" s="47"/>
    </row>
    <row r="41" spans="1:10" s="45" customFormat="1" ht="21" customHeight="1" x14ac:dyDescent="0.25">
      <c r="A41" s="5">
        <v>7</v>
      </c>
      <c r="B41" s="5" t="s">
        <v>174</v>
      </c>
      <c r="C41" s="12" t="s">
        <v>34</v>
      </c>
      <c r="D41" s="5" t="s">
        <v>20</v>
      </c>
      <c r="E41" s="10">
        <v>1</v>
      </c>
      <c r="F41" s="10">
        <v>1</v>
      </c>
      <c r="G41" s="8">
        <v>2</v>
      </c>
      <c r="H41" s="27">
        <f t="shared" si="0"/>
        <v>-1</v>
      </c>
      <c r="I41" s="9" t="s">
        <v>433</v>
      </c>
      <c r="J41" s="47"/>
    </row>
    <row r="42" spans="1:10" s="45" customFormat="1" ht="63" x14ac:dyDescent="0.25">
      <c r="A42" s="5">
        <v>8</v>
      </c>
      <c r="B42" s="5" t="s">
        <v>175</v>
      </c>
      <c r="C42" s="12" t="s">
        <v>35</v>
      </c>
      <c r="D42" s="5" t="s">
        <v>20</v>
      </c>
      <c r="E42" s="10">
        <v>2</v>
      </c>
      <c r="F42" s="10">
        <v>5</v>
      </c>
      <c r="G42" s="8">
        <v>2</v>
      </c>
      <c r="H42" s="27">
        <f t="shared" si="0"/>
        <v>3</v>
      </c>
      <c r="I42" s="9" t="s">
        <v>407</v>
      </c>
      <c r="J42" s="47"/>
    </row>
    <row r="43" spans="1:10" s="45" customFormat="1" ht="35.25" customHeight="1" x14ac:dyDescent="0.25">
      <c r="A43" s="5">
        <v>9</v>
      </c>
      <c r="B43" s="5" t="s">
        <v>176</v>
      </c>
      <c r="C43" s="12" t="s">
        <v>36</v>
      </c>
      <c r="D43" s="5" t="s">
        <v>20</v>
      </c>
      <c r="E43" s="10">
        <v>0</v>
      </c>
      <c r="F43" s="10">
        <v>2</v>
      </c>
      <c r="G43" s="8">
        <v>4</v>
      </c>
      <c r="H43" s="27">
        <f t="shared" si="0"/>
        <v>-2</v>
      </c>
      <c r="I43" s="9" t="s">
        <v>433</v>
      </c>
      <c r="J43" s="47"/>
    </row>
    <row r="44" spans="1:10" s="45" customFormat="1" ht="66.599999999999994" customHeight="1" x14ac:dyDescent="0.25">
      <c r="A44" s="5">
        <v>10</v>
      </c>
      <c r="B44" s="5" t="s">
        <v>308</v>
      </c>
      <c r="C44" s="12" t="s">
        <v>289</v>
      </c>
      <c r="D44" s="13" t="s">
        <v>20</v>
      </c>
      <c r="E44" s="29" t="s">
        <v>408</v>
      </c>
      <c r="F44" s="10">
        <v>2</v>
      </c>
      <c r="G44" s="14"/>
      <c r="H44" s="27">
        <f t="shared" si="0"/>
        <v>2</v>
      </c>
      <c r="I44" s="9" t="s">
        <v>371</v>
      </c>
      <c r="J44" s="47"/>
    </row>
    <row r="45" spans="1:10" s="45" customFormat="1" ht="69" customHeight="1" x14ac:dyDescent="0.25">
      <c r="A45" s="5">
        <v>11</v>
      </c>
      <c r="B45" s="5" t="s">
        <v>177</v>
      </c>
      <c r="C45" s="12" t="s">
        <v>38</v>
      </c>
      <c r="D45" s="5" t="s">
        <v>20</v>
      </c>
      <c r="E45" s="10">
        <v>10</v>
      </c>
      <c r="F45" s="10">
        <v>12</v>
      </c>
      <c r="G45" s="8">
        <v>4</v>
      </c>
      <c r="H45" s="27">
        <f t="shared" si="0"/>
        <v>8</v>
      </c>
      <c r="I45" s="9" t="s">
        <v>372</v>
      </c>
      <c r="J45" s="47"/>
    </row>
    <row r="46" spans="1:10" s="45" customFormat="1" ht="47.25" customHeight="1" x14ac:dyDescent="0.25">
      <c r="A46" s="5">
        <v>12</v>
      </c>
      <c r="B46" s="5" t="s">
        <v>178</v>
      </c>
      <c r="C46" s="12" t="s">
        <v>39</v>
      </c>
      <c r="D46" s="5" t="s">
        <v>20</v>
      </c>
      <c r="E46" s="10">
        <v>1</v>
      </c>
      <c r="F46" s="10">
        <v>1</v>
      </c>
      <c r="G46" s="8">
        <v>1</v>
      </c>
      <c r="H46" s="27">
        <f t="shared" si="0"/>
        <v>0</v>
      </c>
      <c r="I46" s="9" t="s">
        <v>425</v>
      </c>
      <c r="J46" s="47"/>
    </row>
    <row r="47" spans="1:10" s="45" customFormat="1" ht="47.25" customHeight="1" x14ac:dyDescent="0.25">
      <c r="A47" s="5">
        <v>13</v>
      </c>
      <c r="B47" s="5" t="s">
        <v>179</v>
      </c>
      <c r="C47" s="12" t="s">
        <v>40</v>
      </c>
      <c r="D47" s="5" t="s">
        <v>20</v>
      </c>
      <c r="E47" s="10">
        <v>1</v>
      </c>
      <c r="F47" s="10">
        <v>1</v>
      </c>
      <c r="G47" s="8"/>
      <c r="H47" s="27">
        <f t="shared" si="0"/>
        <v>1</v>
      </c>
      <c r="I47" s="9" t="s">
        <v>300</v>
      </c>
      <c r="J47" s="47"/>
    </row>
    <row r="48" spans="1:10" s="45" customFormat="1" ht="32.25" customHeight="1" x14ac:dyDescent="0.25">
      <c r="A48" s="5">
        <v>14</v>
      </c>
      <c r="B48" s="5" t="s">
        <v>180</v>
      </c>
      <c r="C48" s="12" t="s">
        <v>41</v>
      </c>
      <c r="D48" s="5" t="s">
        <v>20</v>
      </c>
      <c r="E48" s="10">
        <v>1</v>
      </c>
      <c r="F48" s="10">
        <v>1</v>
      </c>
      <c r="G48" s="8">
        <v>2</v>
      </c>
      <c r="H48" s="27">
        <f t="shared" si="0"/>
        <v>-1</v>
      </c>
      <c r="I48" s="9" t="s">
        <v>433</v>
      </c>
      <c r="J48" s="47"/>
    </row>
    <row r="49" spans="1:10" s="45" customFormat="1" ht="67.5" customHeight="1" x14ac:dyDescent="0.25">
      <c r="A49" s="5">
        <v>15</v>
      </c>
      <c r="B49" s="5" t="s">
        <v>181</v>
      </c>
      <c r="C49" s="12" t="s">
        <v>42</v>
      </c>
      <c r="D49" s="5" t="s">
        <v>20</v>
      </c>
      <c r="E49" s="10">
        <v>3</v>
      </c>
      <c r="F49" s="10">
        <v>10</v>
      </c>
      <c r="G49" s="8"/>
      <c r="H49" s="27">
        <f t="shared" si="0"/>
        <v>10</v>
      </c>
      <c r="I49" s="9" t="s">
        <v>373</v>
      </c>
      <c r="J49" s="47"/>
    </row>
    <row r="50" spans="1:10" s="45" customFormat="1" ht="67.5" customHeight="1" x14ac:dyDescent="0.25">
      <c r="A50" s="5">
        <v>16</v>
      </c>
      <c r="B50" s="5" t="s">
        <v>182</v>
      </c>
      <c r="C50" s="12" t="s">
        <v>44</v>
      </c>
      <c r="D50" s="5" t="s">
        <v>20</v>
      </c>
      <c r="E50" s="10">
        <v>1</v>
      </c>
      <c r="F50" s="10">
        <v>3</v>
      </c>
      <c r="G50" s="8"/>
      <c r="H50" s="27">
        <f t="shared" si="0"/>
        <v>3</v>
      </c>
      <c r="I50" s="9" t="s">
        <v>374</v>
      </c>
      <c r="J50" s="47"/>
    </row>
    <row r="51" spans="1:10" s="45" customFormat="1" ht="60" customHeight="1" x14ac:dyDescent="0.25">
      <c r="A51" s="5">
        <v>17</v>
      </c>
      <c r="B51" s="5" t="s">
        <v>183</v>
      </c>
      <c r="C51" s="12" t="s">
        <v>43</v>
      </c>
      <c r="D51" s="5" t="s">
        <v>20</v>
      </c>
      <c r="E51" s="10">
        <v>0</v>
      </c>
      <c r="F51" s="10">
        <v>2</v>
      </c>
      <c r="G51" s="8"/>
      <c r="H51" s="27">
        <f t="shared" si="0"/>
        <v>2</v>
      </c>
      <c r="I51" s="9" t="s">
        <v>375</v>
      </c>
      <c r="J51" s="47"/>
    </row>
    <row r="52" spans="1:10" s="45" customFormat="1" ht="60" customHeight="1" x14ac:dyDescent="0.25">
      <c r="A52" s="5">
        <v>18</v>
      </c>
      <c r="B52" s="5" t="s">
        <v>184</v>
      </c>
      <c r="C52" s="12" t="s">
        <v>37</v>
      </c>
      <c r="D52" s="5" t="s">
        <v>20</v>
      </c>
      <c r="E52" s="10">
        <v>0</v>
      </c>
      <c r="F52" s="10">
        <v>2</v>
      </c>
      <c r="G52" s="8"/>
      <c r="H52" s="27">
        <f t="shared" si="0"/>
        <v>2</v>
      </c>
      <c r="I52" s="9" t="s">
        <v>376</v>
      </c>
      <c r="J52" s="47"/>
    </row>
    <row r="53" spans="1:10" s="45" customFormat="1" ht="60" customHeight="1" x14ac:dyDescent="0.25">
      <c r="A53" s="5">
        <v>19</v>
      </c>
      <c r="B53" s="5" t="s">
        <v>185</v>
      </c>
      <c r="C53" s="12" t="s">
        <v>45</v>
      </c>
      <c r="D53" s="5" t="s">
        <v>20</v>
      </c>
      <c r="E53" s="10">
        <v>0</v>
      </c>
      <c r="F53" s="10">
        <v>2</v>
      </c>
      <c r="G53" s="8"/>
      <c r="H53" s="27">
        <f t="shared" si="0"/>
        <v>2</v>
      </c>
      <c r="I53" s="9" t="s">
        <v>375</v>
      </c>
      <c r="J53" s="47"/>
    </row>
    <row r="54" spans="1:10" s="45" customFormat="1" ht="60" customHeight="1" x14ac:dyDescent="0.25">
      <c r="A54" s="5">
        <v>20</v>
      </c>
      <c r="B54" s="5" t="s">
        <v>186</v>
      </c>
      <c r="C54" s="12" t="s">
        <v>48</v>
      </c>
      <c r="D54" s="5" t="s">
        <v>20</v>
      </c>
      <c r="E54" s="10">
        <v>3</v>
      </c>
      <c r="F54" s="10">
        <v>3</v>
      </c>
      <c r="G54" s="8"/>
      <c r="H54" s="27">
        <f t="shared" si="0"/>
        <v>3</v>
      </c>
      <c r="I54" s="9" t="s">
        <v>377</v>
      </c>
      <c r="J54" s="47"/>
    </row>
    <row r="55" spans="1:10" s="45" customFormat="1" ht="60" customHeight="1" x14ac:dyDescent="0.25">
      <c r="A55" s="5">
        <v>21</v>
      </c>
      <c r="B55" s="5" t="s">
        <v>187</v>
      </c>
      <c r="C55" s="12" t="s">
        <v>46</v>
      </c>
      <c r="D55" s="5" t="s">
        <v>20</v>
      </c>
      <c r="E55" s="10">
        <v>1</v>
      </c>
      <c r="F55" s="10">
        <v>2</v>
      </c>
      <c r="G55" s="8"/>
      <c r="H55" s="27">
        <f t="shared" si="0"/>
        <v>2</v>
      </c>
      <c r="I55" s="9" t="s">
        <v>376</v>
      </c>
      <c r="J55" s="47"/>
    </row>
    <row r="56" spans="1:10" s="45" customFormat="1" ht="44.45" customHeight="1" x14ac:dyDescent="0.25">
      <c r="A56" s="5">
        <v>22</v>
      </c>
      <c r="B56" s="5" t="s">
        <v>188</v>
      </c>
      <c r="C56" s="12" t="s">
        <v>47</v>
      </c>
      <c r="D56" s="5" t="s">
        <v>20</v>
      </c>
      <c r="E56" s="10">
        <v>1</v>
      </c>
      <c r="F56" s="10">
        <v>1</v>
      </c>
      <c r="G56" s="8"/>
      <c r="H56" s="27">
        <f t="shared" si="0"/>
        <v>1</v>
      </c>
      <c r="I56" s="9" t="s">
        <v>300</v>
      </c>
      <c r="J56" s="47"/>
    </row>
    <row r="57" spans="1:10" s="45" customFormat="1" ht="24" customHeight="1" x14ac:dyDescent="0.25">
      <c r="A57" s="5">
        <v>23</v>
      </c>
      <c r="B57" s="5" t="s">
        <v>189</v>
      </c>
      <c r="C57" s="12" t="s">
        <v>49</v>
      </c>
      <c r="D57" s="5" t="s">
        <v>20</v>
      </c>
      <c r="E57" s="10">
        <v>3</v>
      </c>
      <c r="F57" s="10">
        <v>4</v>
      </c>
      <c r="G57" s="8">
        <v>5</v>
      </c>
      <c r="H57" s="27">
        <f t="shared" si="0"/>
        <v>-1</v>
      </c>
      <c r="I57" s="9" t="s">
        <v>433</v>
      </c>
      <c r="J57" s="47"/>
    </row>
    <row r="58" spans="1:10" s="45" customFormat="1" ht="61.15" customHeight="1" x14ac:dyDescent="0.25">
      <c r="A58" s="5">
        <v>24</v>
      </c>
      <c r="B58" s="15" t="s">
        <v>354</v>
      </c>
      <c r="C58" s="30" t="s">
        <v>426</v>
      </c>
      <c r="D58" s="5" t="s">
        <v>20</v>
      </c>
      <c r="E58" s="10">
        <v>0</v>
      </c>
      <c r="F58" s="10">
        <v>2</v>
      </c>
      <c r="G58" s="8"/>
      <c r="H58" s="27">
        <f t="shared" si="0"/>
        <v>2</v>
      </c>
      <c r="I58" s="9" t="s">
        <v>375</v>
      </c>
      <c r="J58" s="47"/>
    </row>
    <row r="59" spans="1:10" s="45" customFormat="1" ht="47.45" customHeight="1" x14ac:dyDescent="0.25">
      <c r="A59" s="5">
        <v>25</v>
      </c>
      <c r="B59" s="5" t="s">
        <v>190</v>
      </c>
      <c r="C59" s="12" t="s">
        <v>50</v>
      </c>
      <c r="D59" s="5" t="s">
        <v>20</v>
      </c>
      <c r="E59" s="10">
        <v>1</v>
      </c>
      <c r="F59" s="10">
        <v>2</v>
      </c>
      <c r="G59" s="8">
        <v>2</v>
      </c>
      <c r="H59" s="27">
        <f t="shared" si="0"/>
        <v>0</v>
      </c>
      <c r="I59" s="9" t="s">
        <v>425</v>
      </c>
      <c r="J59" s="47"/>
    </row>
    <row r="60" spans="1:10" s="45" customFormat="1" ht="47.45" customHeight="1" x14ac:dyDescent="0.25">
      <c r="A60" s="5">
        <v>26</v>
      </c>
      <c r="B60" s="5" t="s">
        <v>191</v>
      </c>
      <c r="C60" s="12" t="s">
        <v>51</v>
      </c>
      <c r="D60" s="5" t="s">
        <v>20</v>
      </c>
      <c r="E60" s="10">
        <v>1</v>
      </c>
      <c r="F60" s="10">
        <v>1</v>
      </c>
      <c r="G60" s="8"/>
      <c r="H60" s="27">
        <f t="shared" si="0"/>
        <v>1</v>
      </c>
      <c r="I60" s="9" t="s">
        <v>300</v>
      </c>
      <c r="J60" s="47"/>
    </row>
    <row r="61" spans="1:10" s="45" customFormat="1" ht="63.6" customHeight="1" x14ac:dyDescent="0.25">
      <c r="A61" s="5">
        <v>27</v>
      </c>
      <c r="B61" s="5" t="s">
        <v>309</v>
      </c>
      <c r="C61" s="12" t="s">
        <v>291</v>
      </c>
      <c r="D61" s="5" t="s">
        <v>20</v>
      </c>
      <c r="E61" s="10">
        <v>0</v>
      </c>
      <c r="F61" s="10">
        <v>2</v>
      </c>
      <c r="G61" s="8"/>
      <c r="H61" s="27">
        <f t="shared" si="0"/>
        <v>2</v>
      </c>
      <c r="I61" s="9" t="s">
        <v>378</v>
      </c>
      <c r="J61" s="47"/>
    </row>
    <row r="62" spans="1:10" s="45" customFormat="1" ht="43.15" customHeight="1" x14ac:dyDescent="0.25">
      <c r="A62" s="5">
        <v>28</v>
      </c>
      <c r="B62" s="5" t="s">
        <v>192</v>
      </c>
      <c r="C62" s="12" t="s">
        <v>52</v>
      </c>
      <c r="D62" s="5" t="s">
        <v>20</v>
      </c>
      <c r="E62" s="10">
        <v>1</v>
      </c>
      <c r="F62" s="10">
        <v>2</v>
      </c>
      <c r="G62" s="8">
        <v>2</v>
      </c>
      <c r="H62" s="27">
        <f t="shared" si="0"/>
        <v>0</v>
      </c>
      <c r="I62" s="9" t="s">
        <v>425</v>
      </c>
      <c r="J62" s="47"/>
    </row>
    <row r="63" spans="1:10" s="45" customFormat="1" ht="43.15" customHeight="1" x14ac:dyDescent="0.25">
      <c r="A63" s="5">
        <v>29</v>
      </c>
      <c r="B63" s="5" t="s">
        <v>193</v>
      </c>
      <c r="C63" s="12" t="s">
        <v>53</v>
      </c>
      <c r="D63" s="5" t="s">
        <v>20</v>
      </c>
      <c r="E63" s="10">
        <v>1</v>
      </c>
      <c r="F63" s="10">
        <v>1</v>
      </c>
      <c r="G63" s="8">
        <v>2</v>
      </c>
      <c r="H63" s="27">
        <f t="shared" si="0"/>
        <v>-1</v>
      </c>
      <c r="I63" s="9" t="s">
        <v>433</v>
      </c>
      <c r="J63" s="47"/>
    </row>
    <row r="64" spans="1:10" s="45" customFormat="1" ht="43.15" customHeight="1" x14ac:dyDescent="0.25">
      <c r="A64" s="5">
        <v>30</v>
      </c>
      <c r="B64" s="5" t="s">
        <v>194</v>
      </c>
      <c r="C64" s="12" t="s">
        <v>54</v>
      </c>
      <c r="D64" s="5" t="s">
        <v>20</v>
      </c>
      <c r="E64" s="10">
        <v>1</v>
      </c>
      <c r="F64" s="10">
        <v>2</v>
      </c>
      <c r="G64" s="8">
        <v>2</v>
      </c>
      <c r="H64" s="27">
        <f t="shared" si="0"/>
        <v>0</v>
      </c>
      <c r="I64" s="9" t="s">
        <v>425</v>
      </c>
      <c r="J64" s="47"/>
    </row>
    <row r="65" spans="1:10" s="45" customFormat="1" ht="43.15" customHeight="1" x14ac:dyDescent="0.25">
      <c r="A65" s="5">
        <v>31</v>
      </c>
      <c r="B65" s="5" t="s">
        <v>195</v>
      </c>
      <c r="C65" s="12" t="s">
        <v>55</v>
      </c>
      <c r="D65" s="5" t="s">
        <v>20</v>
      </c>
      <c r="E65" s="10">
        <v>0</v>
      </c>
      <c r="F65" s="10">
        <v>1</v>
      </c>
      <c r="G65" s="8"/>
      <c r="H65" s="27">
        <f t="shared" si="0"/>
        <v>1</v>
      </c>
      <c r="I65" s="9" t="s">
        <v>290</v>
      </c>
      <c r="J65" s="47"/>
    </row>
    <row r="66" spans="1:10" s="45" customFormat="1" ht="55.9" customHeight="1" x14ac:dyDescent="0.25">
      <c r="A66" s="5">
        <v>32</v>
      </c>
      <c r="B66" s="5" t="s">
        <v>196</v>
      </c>
      <c r="C66" s="12" t="s">
        <v>56</v>
      </c>
      <c r="D66" s="5" t="s">
        <v>20</v>
      </c>
      <c r="E66" s="10">
        <v>0</v>
      </c>
      <c r="F66" s="10">
        <v>2</v>
      </c>
      <c r="G66" s="8"/>
      <c r="H66" s="27">
        <f t="shared" si="0"/>
        <v>2</v>
      </c>
      <c r="I66" s="9" t="s">
        <v>376</v>
      </c>
      <c r="J66" s="47"/>
    </row>
    <row r="67" spans="1:10" s="45" customFormat="1" ht="41.45" customHeight="1" x14ac:dyDescent="0.25">
      <c r="A67" s="5">
        <v>33</v>
      </c>
      <c r="B67" s="5" t="s">
        <v>197</v>
      </c>
      <c r="C67" s="12" t="s">
        <v>57</v>
      </c>
      <c r="D67" s="5" t="s">
        <v>20</v>
      </c>
      <c r="E67" s="10">
        <v>1</v>
      </c>
      <c r="F67" s="10">
        <v>1</v>
      </c>
      <c r="G67" s="8"/>
      <c r="H67" s="27">
        <f t="shared" si="0"/>
        <v>1</v>
      </c>
      <c r="I67" s="9" t="s">
        <v>300</v>
      </c>
      <c r="J67" s="47"/>
    </row>
    <row r="68" spans="1:10" s="45" customFormat="1" ht="41.45" customHeight="1" x14ac:dyDescent="0.25">
      <c r="A68" s="5">
        <v>34</v>
      </c>
      <c r="B68" s="5" t="s">
        <v>198</v>
      </c>
      <c r="C68" s="12" t="s">
        <v>58</v>
      </c>
      <c r="D68" s="5" t="s">
        <v>20</v>
      </c>
      <c r="E68" s="10">
        <v>1</v>
      </c>
      <c r="F68" s="10">
        <v>2</v>
      </c>
      <c r="G68" s="8">
        <v>2</v>
      </c>
      <c r="H68" s="27">
        <f t="shared" si="0"/>
        <v>0</v>
      </c>
      <c r="I68" s="9" t="s">
        <v>425</v>
      </c>
      <c r="J68" s="47"/>
    </row>
    <row r="69" spans="1:10" s="45" customFormat="1" ht="63.6" customHeight="1" x14ac:dyDescent="0.25">
      <c r="A69" s="5">
        <v>35</v>
      </c>
      <c r="B69" s="5" t="s">
        <v>199</v>
      </c>
      <c r="C69" s="12" t="s">
        <v>59</v>
      </c>
      <c r="D69" s="5" t="s">
        <v>20</v>
      </c>
      <c r="E69" s="10">
        <v>0</v>
      </c>
      <c r="F69" s="10">
        <v>2</v>
      </c>
      <c r="G69" s="8"/>
      <c r="H69" s="27">
        <f t="shared" si="0"/>
        <v>2</v>
      </c>
      <c r="I69" s="9" t="s">
        <v>379</v>
      </c>
      <c r="J69" s="47"/>
    </row>
    <row r="70" spans="1:10" s="45" customFormat="1" ht="43.15" customHeight="1" x14ac:dyDescent="0.25">
      <c r="A70" s="5">
        <v>36</v>
      </c>
      <c r="B70" s="5" t="s">
        <v>200</v>
      </c>
      <c r="C70" s="12" t="s">
        <v>63</v>
      </c>
      <c r="D70" s="5" t="s">
        <v>20</v>
      </c>
      <c r="E70" s="10">
        <v>1</v>
      </c>
      <c r="F70" s="10">
        <v>1</v>
      </c>
      <c r="G70" s="8"/>
      <c r="H70" s="27">
        <f t="shared" si="0"/>
        <v>1</v>
      </c>
      <c r="I70" s="9" t="s">
        <v>300</v>
      </c>
      <c r="J70" s="47"/>
    </row>
    <row r="71" spans="1:10" s="45" customFormat="1" ht="43.15" customHeight="1" x14ac:dyDescent="0.25">
      <c r="A71" s="5">
        <v>37</v>
      </c>
      <c r="B71" s="5" t="s">
        <v>201</v>
      </c>
      <c r="C71" s="12" t="s">
        <v>64</v>
      </c>
      <c r="D71" s="5" t="s">
        <v>20</v>
      </c>
      <c r="E71" s="10">
        <v>1</v>
      </c>
      <c r="F71" s="10">
        <v>1</v>
      </c>
      <c r="G71" s="8"/>
      <c r="H71" s="27">
        <f t="shared" si="0"/>
        <v>1</v>
      </c>
      <c r="I71" s="9" t="s">
        <v>292</v>
      </c>
      <c r="J71" s="47"/>
    </row>
    <row r="72" spans="1:10" s="45" customFormat="1" ht="42.6" customHeight="1" x14ac:dyDescent="0.25">
      <c r="A72" s="5">
        <v>38</v>
      </c>
      <c r="B72" s="5" t="s">
        <v>202</v>
      </c>
      <c r="C72" s="12" t="s">
        <v>65</v>
      </c>
      <c r="D72" s="16" t="s">
        <v>20</v>
      </c>
      <c r="E72" s="31">
        <v>2</v>
      </c>
      <c r="F72" s="31">
        <v>2</v>
      </c>
      <c r="G72" s="17">
        <v>2</v>
      </c>
      <c r="H72" s="27">
        <f t="shared" si="0"/>
        <v>0</v>
      </c>
      <c r="I72" s="9" t="s">
        <v>425</v>
      </c>
      <c r="J72" s="47"/>
    </row>
    <row r="73" spans="1:10" s="45" customFormat="1" ht="42.6" customHeight="1" x14ac:dyDescent="0.25">
      <c r="A73" s="5">
        <v>39</v>
      </c>
      <c r="B73" s="5" t="s">
        <v>203</v>
      </c>
      <c r="C73" s="12" t="s">
        <v>66</v>
      </c>
      <c r="D73" s="5" t="s">
        <v>20</v>
      </c>
      <c r="E73" s="10">
        <v>0</v>
      </c>
      <c r="F73" s="10">
        <v>1</v>
      </c>
      <c r="G73" s="8"/>
      <c r="H73" s="27">
        <f t="shared" ref="H73:H136" si="1">F73-G73</f>
        <v>1</v>
      </c>
      <c r="I73" s="9" t="s">
        <v>288</v>
      </c>
      <c r="J73" s="47"/>
    </row>
    <row r="74" spans="1:10" s="45" customFormat="1" ht="60" customHeight="1" x14ac:dyDescent="0.25">
      <c r="A74" s="5">
        <v>40</v>
      </c>
      <c r="B74" s="5" t="s">
        <v>204</v>
      </c>
      <c r="C74" s="12" t="s">
        <v>67</v>
      </c>
      <c r="D74" s="5" t="s">
        <v>20</v>
      </c>
      <c r="E74" s="10">
        <v>0</v>
      </c>
      <c r="F74" s="10">
        <v>2</v>
      </c>
      <c r="G74" s="8"/>
      <c r="H74" s="27">
        <f t="shared" si="1"/>
        <v>2</v>
      </c>
      <c r="I74" s="9" t="s">
        <v>363</v>
      </c>
      <c r="J74" s="47"/>
    </row>
    <row r="75" spans="1:10" s="45" customFormat="1" ht="60" customHeight="1" x14ac:dyDescent="0.25">
      <c r="A75" s="5">
        <v>41</v>
      </c>
      <c r="B75" s="5" t="s">
        <v>205</v>
      </c>
      <c r="C75" s="12" t="s">
        <v>68</v>
      </c>
      <c r="D75" s="5" t="s">
        <v>15</v>
      </c>
      <c r="E75" s="10">
        <v>2</v>
      </c>
      <c r="F75" s="10">
        <v>2</v>
      </c>
      <c r="G75" s="8"/>
      <c r="H75" s="27">
        <f t="shared" si="1"/>
        <v>2</v>
      </c>
      <c r="I75" s="9" t="s">
        <v>380</v>
      </c>
      <c r="J75" s="47"/>
    </row>
    <row r="76" spans="1:10" s="45" customFormat="1" ht="30" customHeight="1" x14ac:dyDescent="0.25">
      <c r="A76" s="5">
        <v>42</v>
      </c>
      <c r="B76" s="5" t="s">
        <v>206</v>
      </c>
      <c r="C76" s="12" t="s">
        <v>69</v>
      </c>
      <c r="D76" s="5" t="s">
        <v>15</v>
      </c>
      <c r="E76" s="10">
        <v>0</v>
      </c>
      <c r="F76" s="10">
        <v>1</v>
      </c>
      <c r="G76" s="8">
        <v>2</v>
      </c>
      <c r="H76" s="27">
        <f t="shared" si="1"/>
        <v>-1</v>
      </c>
      <c r="I76" s="9" t="s">
        <v>433</v>
      </c>
      <c r="J76" s="47"/>
    </row>
    <row r="77" spans="1:10" s="45" customFormat="1" ht="62.45" customHeight="1" x14ac:dyDescent="0.25">
      <c r="A77" s="5">
        <v>43</v>
      </c>
      <c r="B77" s="5" t="s">
        <v>207</v>
      </c>
      <c r="C77" s="12" t="s">
        <v>70</v>
      </c>
      <c r="D77" s="5" t="s">
        <v>15</v>
      </c>
      <c r="E77" s="10">
        <v>0</v>
      </c>
      <c r="F77" s="10">
        <v>2</v>
      </c>
      <c r="G77" s="8"/>
      <c r="H77" s="27">
        <f t="shared" si="1"/>
        <v>2</v>
      </c>
      <c r="I77" s="9" t="s">
        <v>379</v>
      </c>
      <c r="J77" s="47"/>
    </row>
    <row r="78" spans="1:10" s="45" customFormat="1" ht="24" customHeight="1" x14ac:dyDescent="0.25">
      <c r="A78" s="5">
        <v>44</v>
      </c>
      <c r="B78" s="5" t="s">
        <v>208</v>
      </c>
      <c r="C78" s="12" t="s">
        <v>71</v>
      </c>
      <c r="D78" s="5" t="s">
        <v>20</v>
      </c>
      <c r="E78" s="10">
        <v>2</v>
      </c>
      <c r="F78" s="10">
        <v>4</v>
      </c>
      <c r="G78" s="8">
        <v>10</v>
      </c>
      <c r="H78" s="27">
        <f t="shared" si="1"/>
        <v>-6</v>
      </c>
      <c r="I78" s="9" t="s">
        <v>433</v>
      </c>
      <c r="J78" s="47"/>
    </row>
    <row r="79" spans="1:10" s="45" customFormat="1" ht="39.6" customHeight="1" x14ac:dyDescent="0.25">
      <c r="A79" s="5">
        <v>45</v>
      </c>
      <c r="B79" s="5" t="s">
        <v>209</v>
      </c>
      <c r="C79" s="12" t="s">
        <v>72</v>
      </c>
      <c r="D79" s="5" t="s">
        <v>15</v>
      </c>
      <c r="E79" s="10">
        <v>2</v>
      </c>
      <c r="F79" s="10">
        <v>9</v>
      </c>
      <c r="G79" s="8">
        <v>4</v>
      </c>
      <c r="H79" s="27">
        <f t="shared" si="1"/>
        <v>5</v>
      </c>
      <c r="I79" s="9" t="s">
        <v>294</v>
      </c>
      <c r="J79" s="47"/>
    </row>
    <row r="80" spans="1:10" s="45" customFormat="1" ht="52.15" customHeight="1" x14ac:dyDescent="0.25">
      <c r="A80" s="5">
        <v>46</v>
      </c>
      <c r="B80" s="5" t="s">
        <v>210</v>
      </c>
      <c r="C80" s="12" t="s">
        <v>73</v>
      </c>
      <c r="D80" s="5" t="s">
        <v>15</v>
      </c>
      <c r="E80" s="10">
        <v>0</v>
      </c>
      <c r="F80" s="10">
        <v>2</v>
      </c>
      <c r="G80" s="8"/>
      <c r="H80" s="27">
        <f t="shared" si="1"/>
        <v>2</v>
      </c>
      <c r="I80" s="9" t="s">
        <v>380</v>
      </c>
      <c r="J80" s="47"/>
    </row>
    <row r="81" spans="1:10" s="45" customFormat="1" ht="52.15" customHeight="1" x14ac:dyDescent="0.25">
      <c r="A81" s="5">
        <v>47</v>
      </c>
      <c r="B81" s="5" t="s">
        <v>211</v>
      </c>
      <c r="C81" s="12" t="s">
        <v>74</v>
      </c>
      <c r="D81" s="5" t="s">
        <v>15</v>
      </c>
      <c r="E81" s="10">
        <v>0</v>
      </c>
      <c r="F81" s="10">
        <v>2</v>
      </c>
      <c r="G81" s="8"/>
      <c r="H81" s="27">
        <f t="shared" si="1"/>
        <v>2</v>
      </c>
      <c r="I81" s="9" t="s">
        <v>381</v>
      </c>
      <c r="J81" s="47"/>
    </row>
    <row r="82" spans="1:10" s="45" customFormat="1" ht="52.15" customHeight="1" x14ac:dyDescent="0.25">
      <c r="A82" s="5">
        <v>48</v>
      </c>
      <c r="B82" s="5" t="s">
        <v>212</v>
      </c>
      <c r="C82" s="12" t="s">
        <v>75</v>
      </c>
      <c r="D82" s="5" t="s">
        <v>15</v>
      </c>
      <c r="E82" s="10">
        <v>0</v>
      </c>
      <c r="F82" s="10">
        <v>2</v>
      </c>
      <c r="G82" s="8"/>
      <c r="H82" s="27">
        <f t="shared" si="1"/>
        <v>2</v>
      </c>
      <c r="I82" s="9" t="s">
        <v>382</v>
      </c>
      <c r="J82" s="47"/>
    </row>
    <row r="83" spans="1:10" s="45" customFormat="1" ht="24.6" customHeight="1" x14ac:dyDescent="0.25">
      <c r="A83" s="5">
        <v>49</v>
      </c>
      <c r="B83" s="5" t="s">
        <v>213</v>
      </c>
      <c r="C83" s="30" t="s">
        <v>427</v>
      </c>
      <c r="D83" s="5" t="s">
        <v>15</v>
      </c>
      <c r="E83" s="10">
        <v>1</v>
      </c>
      <c r="F83" s="10">
        <v>1</v>
      </c>
      <c r="G83" s="8">
        <v>6</v>
      </c>
      <c r="H83" s="27">
        <f t="shared" si="1"/>
        <v>-5</v>
      </c>
      <c r="I83" s="9" t="s">
        <v>433</v>
      </c>
      <c r="J83" s="47"/>
    </row>
    <row r="84" spans="1:10" s="45" customFormat="1" ht="60" customHeight="1" x14ac:dyDescent="0.25">
      <c r="A84" s="5">
        <v>50</v>
      </c>
      <c r="B84" s="5" t="s">
        <v>214</v>
      </c>
      <c r="C84" s="12" t="s">
        <v>76</v>
      </c>
      <c r="D84" s="5" t="s">
        <v>15</v>
      </c>
      <c r="E84" s="10">
        <v>1</v>
      </c>
      <c r="F84" s="10">
        <v>2</v>
      </c>
      <c r="G84" s="8"/>
      <c r="H84" s="27">
        <f t="shared" si="1"/>
        <v>2</v>
      </c>
      <c r="I84" s="9" t="s">
        <v>382</v>
      </c>
      <c r="J84" s="47"/>
    </row>
    <row r="85" spans="1:10" s="45" customFormat="1" ht="38.450000000000003" customHeight="1" x14ac:dyDescent="0.25">
      <c r="A85" s="5">
        <v>51</v>
      </c>
      <c r="B85" s="5" t="s">
        <v>215</v>
      </c>
      <c r="C85" s="12" t="s">
        <v>77</v>
      </c>
      <c r="D85" s="5" t="s">
        <v>15</v>
      </c>
      <c r="E85" s="10">
        <v>0</v>
      </c>
      <c r="F85" s="10">
        <v>3</v>
      </c>
      <c r="G85" s="8">
        <v>1</v>
      </c>
      <c r="H85" s="27">
        <f t="shared" si="1"/>
        <v>2</v>
      </c>
      <c r="I85" s="9" t="s">
        <v>295</v>
      </c>
      <c r="J85" s="47"/>
    </row>
    <row r="86" spans="1:10" s="45" customFormat="1" ht="38.450000000000003" customHeight="1" x14ac:dyDescent="0.25">
      <c r="A86" s="5">
        <v>52</v>
      </c>
      <c r="B86" s="5" t="s">
        <v>216</v>
      </c>
      <c r="C86" s="12" t="s">
        <v>78</v>
      </c>
      <c r="D86" s="5" t="s">
        <v>15</v>
      </c>
      <c r="E86" s="10">
        <v>1</v>
      </c>
      <c r="F86" s="10">
        <v>1</v>
      </c>
      <c r="G86" s="8">
        <v>1</v>
      </c>
      <c r="H86" s="27">
        <f t="shared" si="1"/>
        <v>0</v>
      </c>
      <c r="I86" s="9" t="s">
        <v>425</v>
      </c>
      <c r="J86" s="47"/>
    </row>
    <row r="87" spans="1:10" s="45" customFormat="1" ht="59.45" customHeight="1" x14ac:dyDescent="0.25">
      <c r="A87" s="5">
        <v>53</v>
      </c>
      <c r="B87" s="5" t="s">
        <v>217</v>
      </c>
      <c r="C87" s="12" t="s">
        <v>79</v>
      </c>
      <c r="D87" s="5" t="s">
        <v>15</v>
      </c>
      <c r="E87" s="10">
        <v>1</v>
      </c>
      <c r="F87" s="10">
        <v>3</v>
      </c>
      <c r="G87" s="8">
        <v>2</v>
      </c>
      <c r="H87" s="27">
        <f t="shared" si="1"/>
        <v>1</v>
      </c>
      <c r="I87" s="9" t="s">
        <v>383</v>
      </c>
      <c r="J87" s="47"/>
    </row>
    <row r="88" spans="1:10" s="45" customFormat="1" ht="41.45" customHeight="1" x14ac:dyDescent="0.25">
      <c r="A88" s="5">
        <v>54</v>
      </c>
      <c r="B88" s="5" t="s">
        <v>218</v>
      </c>
      <c r="C88" s="12" t="s">
        <v>80</v>
      </c>
      <c r="D88" s="5" t="s">
        <v>15</v>
      </c>
      <c r="E88" s="10">
        <v>75</v>
      </c>
      <c r="F88" s="10">
        <v>125</v>
      </c>
      <c r="G88" s="8">
        <v>75</v>
      </c>
      <c r="H88" s="27">
        <f t="shared" si="1"/>
        <v>50</v>
      </c>
      <c r="I88" s="9" t="s">
        <v>364</v>
      </c>
      <c r="J88" s="47"/>
    </row>
    <row r="89" spans="1:10" s="45" customFormat="1" ht="24" customHeight="1" x14ac:dyDescent="0.25">
      <c r="A89" s="5">
        <v>55</v>
      </c>
      <c r="B89" s="5" t="s">
        <v>219</v>
      </c>
      <c r="C89" s="12" t="s">
        <v>81</v>
      </c>
      <c r="D89" s="5" t="s">
        <v>15</v>
      </c>
      <c r="E89" s="10">
        <v>5</v>
      </c>
      <c r="F89" s="10">
        <v>10</v>
      </c>
      <c r="G89" s="8">
        <v>20</v>
      </c>
      <c r="H89" s="27">
        <f t="shared" si="1"/>
        <v>-10</v>
      </c>
      <c r="I89" s="9" t="s">
        <v>433</v>
      </c>
      <c r="J89" s="47"/>
    </row>
    <row r="90" spans="1:10" s="45" customFormat="1" ht="24" customHeight="1" x14ac:dyDescent="0.25">
      <c r="A90" s="5">
        <v>56</v>
      </c>
      <c r="B90" s="5" t="s">
        <v>361</v>
      </c>
      <c r="C90" s="12" t="s">
        <v>362</v>
      </c>
      <c r="D90" s="5" t="s">
        <v>15</v>
      </c>
      <c r="E90" s="10">
        <v>0</v>
      </c>
      <c r="F90" s="10">
        <v>5</v>
      </c>
      <c r="G90" s="8">
        <v>20</v>
      </c>
      <c r="H90" s="27">
        <f t="shared" si="1"/>
        <v>-15</v>
      </c>
      <c r="I90" s="9" t="s">
        <v>433</v>
      </c>
      <c r="J90" s="47"/>
    </row>
    <row r="91" spans="1:10" s="45" customFormat="1" ht="43.15" customHeight="1" x14ac:dyDescent="0.25">
      <c r="A91" s="5">
        <v>57</v>
      </c>
      <c r="B91" s="5" t="s">
        <v>220</v>
      </c>
      <c r="C91" s="12" t="s">
        <v>109</v>
      </c>
      <c r="D91" s="5" t="s">
        <v>110</v>
      </c>
      <c r="E91" s="10">
        <v>1</v>
      </c>
      <c r="F91" s="10">
        <v>2</v>
      </c>
      <c r="G91" s="8">
        <v>10</v>
      </c>
      <c r="H91" s="27">
        <f t="shared" si="1"/>
        <v>-8</v>
      </c>
      <c r="I91" s="9" t="s">
        <v>433</v>
      </c>
      <c r="J91" s="47"/>
    </row>
    <row r="92" spans="1:10" s="45" customFormat="1" ht="27.6" customHeight="1" x14ac:dyDescent="0.25">
      <c r="A92" s="5">
        <v>58</v>
      </c>
      <c r="B92" s="5" t="s">
        <v>221</v>
      </c>
      <c r="C92" s="12" t="s">
        <v>82</v>
      </c>
      <c r="D92" s="5" t="s">
        <v>7</v>
      </c>
      <c r="E92" s="10">
        <v>0</v>
      </c>
      <c r="F92" s="10">
        <v>3</v>
      </c>
      <c r="G92" s="8">
        <v>10</v>
      </c>
      <c r="H92" s="27">
        <f t="shared" si="1"/>
        <v>-7</v>
      </c>
      <c r="I92" s="9" t="s">
        <v>433</v>
      </c>
      <c r="J92" s="47"/>
    </row>
    <row r="93" spans="1:10" s="45" customFormat="1" ht="54.6" customHeight="1" x14ac:dyDescent="0.25">
      <c r="A93" s="5">
        <v>59</v>
      </c>
      <c r="B93" s="5" t="s">
        <v>222</v>
      </c>
      <c r="C93" s="12" t="s">
        <v>83</v>
      </c>
      <c r="D93" s="5" t="s">
        <v>7</v>
      </c>
      <c r="E93" s="10">
        <v>0</v>
      </c>
      <c r="F93" s="10">
        <v>2</v>
      </c>
      <c r="G93" s="8"/>
      <c r="H93" s="27">
        <f t="shared" si="1"/>
        <v>2</v>
      </c>
      <c r="I93" s="9" t="s">
        <v>384</v>
      </c>
      <c r="J93" s="47"/>
    </row>
    <row r="94" spans="1:10" s="45" customFormat="1" ht="54.6" customHeight="1" x14ac:dyDescent="0.25">
      <c r="A94" s="5">
        <v>60</v>
      </c>
      <c r="B94" s="5" t="s">
        <v>355</v>
      </c>
      <c r="C94" s="12" t="s">
        <v>356</v>
      </c>
      <c r="D94" s="5" t="s">
        <v>7</v>
      </c>
      <c r="E94" s="10">
        <v>2</v>
      </c>
      <c r="F94" s="10">
        <v>2</v>
      </c>
      <c r="G94" s="8"/>
      <c r="H94" s="27">
        <f t="shared" si="1"/>
        <v>2</v>
      </c>
      <c r="I94" s="9" t="s">
        <v>365</v>
      </c>
      <c r="J94" s="47"/>
    </row>
    <row r="95" spans="1:10" s="45" customFormat="1" ht="41.45" customHeight="1" x14ac:dyDescent="0.25">
      <c r="A95" s="5">
        <v>61</v>
      </c>
      <c r="B95" s="5" t="s">
        <v>223</v>
      </c>
      <c r="C95" s="30" t="s">
        <v>428</v>
      </c>
      <c r="D95" s="5" t="s">
        <v>7</v>
      </c>
      <c r="E95" s="10">
        <v>1</v>
      </c>
      <c r="F95" s="10">
        <v>2</v>
      </c>
      <c r="G95" s="8">
        <v>2</v>
      </c>
      <c r="H95" s="27">
        <f t="shared" si="1"/>
        <v>0</v>
      </c>
      <c r="I95" s="9" t="s">
        <v>425</v>
      </c>
      <c r="J95" s="47"/>
    </row>
    <row r="96" spans="1:10" s="45" customFormat="1" ht="63" customHeight="1" x14ac:dyDescent="0.25">
      <c r="A96" s="5">
        <v>62</v>
      </c>
      <c r="B96" s="5" t="s">
        <v>224</v>
      </c>
      <c r="C96" s="12" t="s">
        <v>84</v>
      </c>
      <c r="D96" s="5" t="s">
        <v>7</v>
      </c>
      <c r="E96" s="10">
        <v>0</v>
      </c>
      <c r="F96" s="10">
        <v>2</v>
      </c>
      <c r="G96" s="8"/>
      <c r="H96" s="27">
        <f t="shared" si="1"/>
        <v>2</v>
      </c>
      <c r="I96" s="9" t="s">
        <v>385</v>
      </c>
      <c r="J96" s="47"/>
    </row>
    <row r="97" spans="1:10" s="45" customFormat="1" ht="31.5" x14ac:dyDescent="0.25">
      <c r="A97" s="5">
        <v>63</v>
      </c>
      <c r="B97" s="5" t="s">
        <v>310</v>
      </c>
      <c r="C97" s="12" t="s">
        <v>296</v>
      </c>
      <c r="D97" s="18" t="s">
        <v>62</v>
      </c>
      <c r="E97" s="32" t="s">
        <v>408</v>
      </c>
      <c r="F97" s="32">
        <v>1</v>
      </c>
      <c r="G97" s="19"/>
      <c r="H97" s="27">
        <f t="shared" si="1"/>
        <v>1</v>
      </c>
      <c r="I97" s="20" t="s">
        <v>297</v>
      </c>
      <c r="J97" s="47"/>
    </row>
    <row r="98" spans="1:10" s="45" customFormat="1" ht="55.15" customHeight="1" x14ac:dyDescent="0.25">
      <c r="A98" s="5">
        <v>64</v>
      </c>
      <c r="B98" s="5" t="s">
        <v>225</v>
      </c>
      <c r="C98" s="12" t="s">
        <v>61</v>
      </c>
      <c r="D98" s="5" t="s">
        <v>62</v>
      </c>
      <c r="E98" s="10">
        <v>0</v>
      </c>
      <c r="F98" s="10">
        <v>2</v>
      </c>
      <c r="G98" s="8"/>
      <c r="H98" s="27">
        <f t="shared" si="1"/>
        <v>2</v>
      </c>
      <c r="I98" s="9" t="s">
        <v>366</v>
      </c>
      <c r="J98" s="47"/>
    </row>
    <row r="99" spans="1:10" s="45" customFormat="1" ht="30" customHeight="1" x14ac:dyDescent="0.25">
      <c r="A99" s="5">
        <v>65</v>
      </c>
      <c r="B99" s="5" t="s">
        <v>226</v>
      </c>
      <c r="C99" s="12" t="s">
        <v>90</v>
      </c>
      <c r="D99" s="5" t="s">
        <v>15</v>
      </c>
      <c r="E99" s="10">
        <v>0</v>
      </c>
      <c r="F99" s="10">
        <v>2</v>
      </c>
      <c r="G99" s="8">
        <v>11</v>
      </c>
      <c r="H99" s="27">
        <f t="shared" si="1"/>
        <v>-9</v>
      </c>
      <c r="I99" s="9" t="s">
        <v>433</v>
      </c>
      <c r="J99" s="47"/>
    </row>
    <row r="100" spans="1:10" s="45" customFormat="1" ht="57.6" customHeight="1" x14ac:dyDescent="0.25">
      <c r="A100" s="5">
        <v>66</v>
      </c>
      <c r="B100" s="5" t="s">
        <v>227</v>
      </c>
      <c r="C100" s="12" t="s">
        <v>85</v>
      </c>
      <c r="D100" s="5" t="s">
        <v>15</v>
      </c>
      <c r="E100" s="10">
        <v>1</v>
      </c>
      <c r="F100" s="10">
        <v>2</v>
      </c>
      <c r="G100" s="8"/>
      <c r="H100" s="27">
        <f t="shared" si="1"/>
        <v>2</v>
      </c>
      <c r="I100" s="9" t="s">
        <v>381</v>
      </c>
      <c r="J100" s="47"/>
    </row>
    <row r="101" spans="1:10" s="45" customFormat="1" ht="57.6" customHeight="1" x14ac:dyDescent="0.25">
      <c r="A101" s="5">
        <v>67</v>
      </c>
      <c r="B101" s="5" t="s">
        <v>228</v>
      </c>
      <c r="C101" s="12" t="s">
        <v>86</v>
      </c>
      <c r="D101" s="5" t="s">
        <v>15</v>
      </c>
      <c r="E101" s="10">
        <v>0</v>
      </c>
      <c r="F101" s="10">
        <v>10</v>
      </c>
      <c r="G101" s="8"/>
      <c r="H101" s="27">
        <f t="shared" si="1"/>
        <v>10</v>
      </c>
      <c r="I101" s="9" t="s">
        <v>386</v>
      </c>
      <c r="J101" s="47"/>
    </row>
    <row r="102" spans="1:10" s="45" customFormat="1" ht="31.15" customHeight="1" x14ac:dyDescent="0.25">
      <c r="A102" s="5">
        <v>68</v>
      </c>
      <c r="B102" s="5" t="s">
        <v>229</v>
      </c>
      <c r="C102" s="12" t="s">
        <v>87</v>
      </c>
      <c r="D102" s="5" t="s">
        <v>15</v>
      </c>
      <c r="E102" s="10">
        <v>4</v>
      </c>
      <c r="F102" s="10">
        <v>4</v>
      </c>
      <c r="G102" s="8">
        <v>23</v>
      </c>
      <c r="H102" s="27">
        <f t="shared" si="1"/>
        <v>-19</v>
      </c>
      <c r="I102" s="9" t="s">
        <v>433</v>
      </c>
      <c r="J102" s="47"/>
    </row>
    <row r="103" spans="1:10" s="45" customFormat="1" ht="39.6" customHeight="1" x14ac:dyDescent="0.25">
      <c r="A103" s="5">
        <v>69</v>
      </c>
      <c r="B103" s="5" t="s">
        <v>230</v>
      </c>
      <c r="C103" s="12" t="s">
        <v>88</v>
      </c>
      <c r="D103" s="5" t="s">
        <v>15</v>
      </c>
      <c r="E103" s="10">
        <v>0</v>
      </c>
      <c r="F103" s="10">
        <v>1</v>
      </c>
      <c r="G103" s="8"/>
      <c r="H103" s="27">
        <f t="shared" si="1"/>
        <v>1</v>
      </c>
      <c r="I103" s="9" t="s">
        <v>293</v>
      </c>
      <c r="J103" s="47"/>
    </row>
    <row r="104" spans="1:10" s="45" customFormat="1" ht="39.6" customHeight="1" x14ac:dyDescent="0.25">
      <c r="A104" s="5">
        <v>70</v>
      </c>
      <c r="B104" s="5" t="s">
        <v>231</v>
      </c>
      <c r="C104" s="12" t="s">
        <v>89</v>
      </c>
      <c r="D104" s="5" t="s">
        <v>15</v>
      </c>
      <c r="E104" s="10">
        <v>0</v>
      </c>
      <c r="F104" s="10">
        <v>1</v>
      </c>
      <c r="G104" s="8"/>
      <c r="H104" s="27">
        <f t="shared" si="1"/>
        <v>1</v>
      </c>
      <c r="I104" s="9" t="s">
        <v>293</v>
      </c>
      <c r="J104" s="47"/>
    </row>
    <row r="105" spans="1:10" s="45" customFormat="1" ht="39.6" customHeight="1" x14ac:dyDescent="0.25">
      <c r="A105" s="5">
        <v>71</v>
      </c>
      <c r="B105" s="5" t="s">
        <v>232</v>
      </c>
      <c r="C105" s="12" t="s">
        <v>91</v>
      </c>
      <c r="D105" s="5" t="s">
        <v>15</v>
      </c>
      <c r="E105" s="10">
        <v>1</v>
      </c>
      <c r="F105" s="10">
        <v>5</v>
      </c>
      <c r="G105" s="8">
        <v>5</v>
      </c>
      <c r="H105" s="27">
        <f t="shared" si="1"/>
        <v>0</v>
      </c>
      <c r="I105" s="9" t="s">
        <v>425</v>
      </c>
      <c r="J105" s="47"/>
    </row>
    <row r="106" spans="1:10" s="45" customFormat="1" ht="39.6" customHeight="1" x14ac:dyDescent="0.25">
      <c r="A106" s="5">
        <v>72</v>
      </c>
      <c r="B106" s="5" t="s">
        <v>233</v>
      </c>
      <c r="C106" s="12" t="s">
        <v>92</v>
      </c>
      <c r="D106" s="5" t="s">
        <v>5</v>
      </c>
      <c r="E106" s="10">
        <v>0</v>
      </c>
      <c r="F106" s="10">
        <v>2</v>
      </c>
      <c r="G106" s="8"/>
      <c r="H106" s="27">
        <f t="shared" si="1"/>
        <v>2</v>
      </c>
      <c r="I106" s="9" t="s">
        <v>293</v>
      </c>
      <c r="J106" s="47"/>
    </row>
    <row r="107" spans="1:10" s="45" customFormat="1" ht="39.6" customHeight="1" x14ac:dyDescent="0.25">
      <c r="A107" s="5">
        <v>73</v>
      </c>
      <c r="B107" s="33" t="s">
        <v>398</v>
      </c>
      <c r="C107" s="30" t="s">
        <v>399</v>
      </c>
      <c r="D107" s="10" t="s">
        <v>5</v>
      </c>
      <c r="E107" s="10">
        <v>2</v>
      </c>
      <c r="F107" s="10">
        <v>2</v>
      </c>
      <c r="G107" s="8">
        <v>2</v>
      </c>
      <c r="H107" s="27">
        <f t="shared" si="1"/>
        <v>0</v>
      </c>
      <c r="I107" s="9" t="s">
        <v>425</v>
      </c>
      <c r="J107" s="47"/>
    </row>
    <row r="108" spans="1:10" s="45" customFormat="1" ht="39.6" customHeight="1" x14ac:dyDescent="0.25">
      <c r="A108" s="5">
        <v>74</v>
      </c>
      <c r="B108" s="5" t="s">
        <v>234</v>
      </c>
      <c r="C108" s="12" t="s">
        <v>93</v>
      </c>
      <c r="D108" s="5" t="s">
        <v>15</v>
      </c>
      <c r="E108" s="10">
        <v>1</v>
      </c>
      <c r="F108" s="10">
        <v>2</v>
      </c>
      <c r="G108" s="8">
        <v>2</v>
      </c>
      <c r="H108" s="27">
        <f t="shared" si="1"/>
        <v>0</v>
      </c>
      <c r="I108" s="9" t="s">
        <v>425</v>
      </c>
      <c r="J108" s="47"/>
    </row>
    <row r="109" spans="1:10" s="45" customFormat="1" ht="39.6" customHeight="1" x14ac:dyDescent="0.25">
      <c r="A109" s="5">
        <v>75</v>
      </c>
      <c r="B109" s="33" t="s">
        <v>350</v>
      </c>
      <c r="C109" s="30" t="s">
        <v>351</v>
      </c>
      <c r="D109" s="10" t="s">
        <v>5</v>
      </c>
      <c r="E109" s="10">
        <v>0</v>
      </c>
      <c r="F109" s="10">
        <v>1</v>
      </c>
      <c r="G109" s="8">
        <v>2</v>
      </c>
      <c r="H109" s="27">
        <f t="shared" si="1"/>
        <v>-1</v>
      </c>
      <c r="I109" s="9" t="s">
        <v>433</v>
      </c>
      <c r="J109" s="47"/>
    </row>
    <row r="110" spans="1:10" s="45" customFormat="1" ht="31.15" customHeight="1" x14ac:dyDescent="0.25">
      <c r="A110" s="5">
        <v>76</v>
      </c>
      <c r="B110" s="5" t="s">
        <v>311</v>
      </c>
      <c r="C110" s="12" t="s">
        <v>298</v>
      </c>
      <c r="D110" s="5" t="s">
        <v>5</v>
      </c>
      <c r="E110" s="10">
        <v>1</v>
      </c>
      <c r="F110" s="10">
        <v>1</v>
      </c>
      <c r="G110" s="8">
        <v>2</v>
      </c>
      <c r="H110" s="27">
        <f t="shared" si="1"/>
        <v>-1</v>
      </c>
      <c r="I110" s="9" t="s">
        <v>433</v>
      </c>
      <c r="J110" s="47"/>
    </row>
    <row r="111" spans="1:10" s="45" customFormat="1" ht="61.9" customHeight="1" x14ac:dyDescent="0.25">
      <c r="A111" s="5">
        <v>77</v>
      </c>
      <c r="B111" s="5" t="s">
        <v>235</v>
      </c>
      <c r="C111" s="12" t="s">
        <v>94</v>
      </c>
      <c r="D111" s="16" t="s">
        <v>5</v>
      </c>
      <c r="E111" s="31">
        <v>0</v>
      </c>
      <c r="F111" s="31">
        <v>2</v>
      </c>
      <c r="G111" s="17"/>
      <c r="H111" s="27">
        <f t="shared" si="1"/>
        <v>2</v>
      </c>
      <c r="I111" s="9" t="s">
        <v>387</v>
      </c>
      <c r="J111" s="47"/>
    </row>
    <row r="112" spans="1:10" s="45" customFormat="1" ht="34.15" customHeight="1" x14ac:dyDescent="0.25">
      <c r="A112" s="5">
        <v>78</v>
      </c>
      <c r="B112" s="5" t="s">
        <v>236</v>
      </c>
      <c r="C112" s="12" t="s">
        <v>95</v>
      </c>
      <c r="D112" s="5" t="s">
        <v>5</v>
      </c>
      <c r="E112" s="10">
        <v>6</v>
      </c>
      <c r="F112" s="10">
        <v>6</v>
      </c>
      <c r="G112" s="8">
        <v>27</v>
      </c>
      <c r="H112" s="27">
        <f t="shared" si="1"/>
        <v>-21</v>
      </c>
      <c r="I112" s="9" t="s">
        <v>433</v>
      </c>
      <c r="J112" s="47"/>
    </row>
    <row r="113" spans="1:10" s="45" customFormat="1" ht="25.9" customHeight="1" x14ac:dyDescent="0.25">
      <c r="A113" s="5">
        <v>79</v>
      </c>
      <c r="B113" s="5" t="s">
        <v>237</v>
      </c>
      <c r="C113" s="12" t="s">
        <v>96</v>
      </c>
      <c r="D113" s="5" t="s">
        <v>5</v>
      </c>
      <c r="E113" s="10">
        <v>0</v>
      </c>
      <c r="F113" s="10">
        <v>1</v>
      </c>
      <c r="G113" s="8">
        <v>2</v>
      </c>
      <c r="H113" s="27">
        <f t="shared" si="1"/>
        <v>-1</v>
      </c>
      <c r="I113" s="9" t="s">
        <v>433</v>
      </c>
      <c r="J113" s="47"/>
    </row>
    <row r="114" spans="1:10" s="45" customFormat="1" ht="39.6" customHeight="1" x14ac:dyDescent="0.25">
      <c r="A114" s="5">
        <v>80</v>
      </c>
      <c r="B114" s="5" t="s">
        <v>238</v>
      </c>
      <c r="C114" s="12" t="s">
        <v>97</v>
      </c>
      <c r="D114" s="13" t="s">
        <v>5</v>
      </c>
      <c r="E114" s="29" t="s">
        <v>408</v>
      </c>
      <c r="F114" s="10">
        <v>2</v>
      </c>
      <c r="G114" s="21">
        <v>2</v>
      </c>
      <c r="H114" s="27">
        <f t="shared" si="1"/>
        <v>0</v>
      </c>
      <c r="I114" s="9" t="s">
        <v>425</v>
      </c>
      <c r="J114" s="47"/>
    </row>
    <row r="115" spans="1:10" s="45" customFormat="1" ht="58.9" customHeight="1" x14ac:dyDescent="0.25">
      <c r="A115" s="5">
        <v>81</v>
      </c>
      <c r="B115" s="5" t="s">
        <v>239</v>
      </c>
      <c r="C115" s="12" t="s">
        <v>98</v>
      </c>
      <c r="D115" s="13" t="s">
        <v>5</v>
      </c>
      <c r="E115" s="29" t="s">
        <v>408</v>
      </c>
      <c r="F115" s="10">
        <v>2</v>
      </c>
      <c r="G115" s="14"/>
      <c r="H115" s="27">
        <f t="shared" si="1"/>
        <v>2</v>
      </c>
      <c r="I115" s="22" t="s">
        <v>390</v>
      </c>
      <c r="J115" s="47"/>
    </row>
    <row r="116" spans="1:10" s="45" customFormat="1" ht="40.9" customHeight="1" x14ac:dyDescent="0.25">
      <c r="A116" s="5">
        <v>82</v>
      </c>
      <c r="B116" s="5" t="s">
        <v>240</v>
      </c>
      <c r="C116" s="12" t="s">
        <v>99</v>
      </c>
      <c r="D116" s="5" t="s">
        <v>5</v>
      </c>
      <c r="E116" s="10">
        <v>1</v>
      </c>
      <c r="F116" s="10">
        <v>1</v>
      </c>
      <c r="G116" s="8">
        <v>1</v>
      </c>
      <c r="H116" s="27">
        <f t="shared" si="1"/>
        <v>0</v>
      </c>
      <c r="I116" s="9" t="s">
        <v>425</v>
      </c>
      <c r="J116" s="47"/>
    </row>
    <row r="117" spans="1:10" s="45" customFormat="1" ht="22.9" customHeight="1" x14ac:dyDescent="0.25">
      <c r="A117" s="5">
        <v>83</v>
      </c>
      <c r="B117" s="5" t="s">
        <v>241</v>
      </c>
      <c r="C117" s="12" t="s">
        <v>100</v>
      </c>
      <c r="D117" s="5" t="s">
        <v>15</v>
      </c>
      <c r="E117" s="10">
        <v>1</v>
      </c>
      <c r="F117" s="10">
        <v>2</v>
      </c>
      <c r="G117" s="8">
        <v>10</v>
      </c>
      <c r="H117" s="27">
        <f t="shared" si="1"/>
        <v>-8</v>
      </c>
      <c r="I117" s="9" t="s">
        <v>433</v>
      </c>
      <c r="J117" s="47"/>
    </row>
    <row r="118" spans="1:10" s="45" customFormat="1" ht="55.15" customHeight="1" x14ac:dyDescent="0.25">
      <c r="A118" s="5">
        <v>84</v>
      </c>
      <c r="B118" s="5" t="s">
        <v>242</v>
      </c>
      <c r="C118" s="12" t="s">
        <v>101</v>
      </c>
      <c r="D118" s="5" t="s">
        <v>5</v>
      </c>
      <c r="E118" s="10">
        <v>1</v>
      </c>
      <c r="F118" s="10">
        <v>2</v>
      </c>
      <c r="G118" s="8">
        <v>1</v>
      </c>
      <c r="H118" s="27">
        <f t="shared" si="1"/>
        <v>1</v>
      </c>
      <c r="I118" s="22" t="s">
        <v>390</v>
      </c>
      <c r="J118" s="47"/>
    </row>
    <row r="119" spans="1:10" s="45" customFormat="1" ht="55.15" customHeight="1" x14ac:dyDescent="0.25">
      <c r="A119" s="5">
        <v>85</v>
      </c>
      <c r="B119" s="5" t="s">
        <v>312</v>
      </c>
      <c r="C119" s="12" t="s">
        <v>299</v>
      </c>
      <c r="D119" s="16" t="s">
        <v>5</v>
      </c>
      <c r="E119" s="31">
        <v>0</v>
      </c>
      <c r="F119" s="31">
        <v>2</v>
      </c>
      <c r="G119" s="17"/>
      <c r="H119" s="27">
        <f t="shared" si="1"/>
        <v>2</v>
      </c>
      <c r="I119" s="9" t="s">
        <v>387</v>
      </c>
      <c r="J119" s="47"/>
    </row>
    <row r="120" spans="1:10" s="45" customFormat="1" ht="55.15" customHeight="1" x14ac:dyDescent="0.25">
      <c r="A120" s="5">
        <v>86</v>
      </c>
      <c r="B120" s="5" t="s">
        <v>243</v>
      </c>
      <c r="C120" s="12" t="s">
        <v>102</v>
      </c>
      <c r="D120" s="16" t="s">
        <v>5</v>
      </c>
      <c r="E120" s="31">
        <v>1</v>
      </c>
      <c r="F120" s="31">
        <v>2</v>
      </c>
      <c r="G120" s="17">
        <v>1</v>
      </c>
      <c r="H120" s="27">
        <f t="shared" si="1"/>
        <v>1</v>
      </c>
      <c r="I120" s="9" t="s">
        <v>388</v>
      </c>
      <c r="J120" s="47"/>
    </row>
    <row r="121" spans="1:10" s="45" customFormat="1" ht="55.15" customHeight="1" x14ac:dyDescent="0.25">
      <c r="A121" s="5">
        <v>87</v>
      </c>
      <c r="B121" s="5" t="s">
        <v>244</v>
      </c>
      <c r="C121" s="12" t="s">
        <v>103</v>
      </c>
      <c r="D121" s="16" t="s">
        <v>5</v>
      </c>
      <c r="E121" s="31">
        <v>0</v>
      </c>
      <c r="F121" s="31">
        <v>2</v>
      </c>
      <c r="G121" s="17"/>
      <c r="H121" s="27">
        <f t="shared" si="1"/>
        <v>2</v>
      </c>
      <c r="I121" s="23" t="s">
        <v>389</v>
      </c>
      <c r="J121" s="47"/>
    </row>
    <row r="122" spans="1:10" s="45" customFormat="1" ht="55.15" customHeight="1" x14ac:dyDescent="0.25">
      <c r="A122" s="5">
        <v>88</v>
      </c>
      <c r="B122" s="5" t="s">
        <v>245</v>
      </c>
      <c r="C122" s="12" t="s">
        <v>104</v>
      </c>
      <c r="D122" s="5" t="s">
        <v>5</v>
      </c>
      <c r="E122" s="10">
        <v>0</v>
      </c>
      <c r="F122" s="10">
        <v>2</v>
      </c>
      <c r="G122" s="8"/>
      <c r="H122" s="27">
        <f t="shared" si="1"/>
        <v>2</v>
      </c>
      <c r="I122" s="22" t="s">
        <v>390</v>
      </c>
      <c r="J122" s="47"/>
    </row>
    <row r="123" spans="1:10" s="45" customFormat="1" ht="29.45" customHeight="1" x14ac:dyDescent="0.25">
      <c r="A123" s="5">
        <v>89</v>
      </c>
      <c r="B123" s="5" t="s">
        <v>246</v>
      </c>
      <c r="C123" s="12" t="s">
        <v>105</v>
      </c>
      <c r="D123" s="5" t="s">
        <v>5</v>
      </c>
      <c r="E123" s="10">
        <v>8</v>
      </c>
      <c r="F123" s="10">
        <v>12</v>
      </c>
      <c r="G123" s="8">
        <v>37</v>
      </c>
      <c r="H123" s="27">
        <f t="shared" si="1"/>
        <v>-25</v>
      </c>
      <c r="I123" s="9" t="s">
        <v>433</v>
      </c>
      <c r="J123" s="47"/>
    </row>
    <row r="124" spans="1:10" s="45" customFormat="1" ht="39" customHeight="1" x14ac:dyDescent="0.25">
      <c r="A124" s="5">
        <v>90</v>
      </c>
      <c r="B124" s="5" t="s">
        <v>247</v>
      </c>
      <c r="C124" s="12" t="s">
        <v>107</v>
      </c>
      <c r="D124" s="5" t="s">
        <v>5</v>
      </c>
      <c r="E124" s="10">
        <v>1</v>
      </c>
      <c r="F124" s="10">
        <v>1</v>
      </c>
      <c r="G124" s="8"/>
      <c r="H124" s="27">
        <f t="shared" si="1"/>
        <v>1</v>
      </c>
      <c r="I124" s="9" t="s">
        <v>301</v>
      </c>
      <c r="J124" s="47"/>
    </row>
    <row r="125" spans="1:10" s="45" customFormat="1" ht="41.45" customHeight="1" x14ac:dyDescent="0.25">
      <c r="A125" s="5">
        <v>91</v>
      </c>
      <c r="B125" s="5" t="s">
        <v>248</v>
      </c>
      <c r="C125" s="12" t="s">
        <v>106</v>
      </c>
      <c r="D125" s="5" t="s">
        <v>5</v>
      </c>
      <c r="E125" s="10">
        <v>1</v>
      </c>
      <c r="F125" s="10">
        <v>1</v>
      </c>
      <c r="G125" s="8">
        <v>1</v>
      </c>
      <c r="H125" s="27">
        <f t="shared" si="1"/>
        <v>0</v>
      </c>
      <c r="I125" s="9" t="s">
        <v>425</v>
      </c>
      <c r="J125" s="47"/>
    </row>
    <row r="126" spans="1:10" s="45" customFormat="1" ht="32.450000000000003" customHeight="1" x14ac:dyDescent="0.25">
      <c r="A126" s="5">
        <v>92</v>
      </c>
      <c r="B126" s="5" t="s">
        <v>249</v>
      </c>
      <c r="C126" s="12" t="s">
        <v>112</v>
      </c>
      <c r="D126" s="5" t="s">
        <v>5</v>
      </c>
      <c r="E126" s="10">
        <v>1</v>
      </c>
      <c r="F126" s="10">
        <v>1</v>
      </c>
      <c r="G126" s="8">
        <v>3</v>
      </c>
      <c r="H126" s="27">
        <f t="shared" si="1"/>
        <v>-2</v>
      </c>
      <c r="I126" s="9" t="s">
        <v>433</v>
      </c>
      <c r="J126" s="47"/>
    </row>
    <row r="127" spans="1:10" s="45" customFormat="1" ht="42" customHeight="1" x14ac:dyDescent="0.25">
      <c r="A127" s="5">
        <v>93</v>
      </c>
      <c r="B127" s="5" t="s">
        <v>250</v>
      </c>
      <c r="C127" s="12" t="s">
        <v>108</v>
      </c>
      <c r="D127" s="5" t="s">
        <v>5</v>
      </c>
      <c r="E127" s="10">
        <v>1</v>
      </c>
      <c r="F127" s="10">
        <v>1</v>
      </c>
      <c r="G127" s="8"/>
      <c r="H127" s="27">
        <f t="shared" si="1"/>
        <v>1</v>
      </c>
      <c r="I127" s="9" t="s">
        <v>302</v>
      </c>
      <c r="J127" s="47"/>
    </row>
    <row r="128" spans="1:10" s="45" customFormat="1" ht="58.9" customHeight="1" x14ac:dyDescent="0.25">
      <c r="A128" s="5">
        <v>94</v>
      </c>
      <c r="B128" s="5" t="s">
        <v>251</v>
      </c>
      <c r="C128" s="12" t="s">
        <v>111</v>
      </c>
      <c r="D128" s="5" t="s">
        <v>5</v>
      </c>
      <c r="E128" s="10">
        <v>0</v>
      </c>
      <c r="F128" s="10">
        <v>2</v>
      </c>
      <c r="G128" s="8"/>
      <c r="H128" s="27">
        <f t="shared" si="1"/>
        <v>2</v>
      </c>
      <c r="I128" s="23" t="s">
        <v>389</v>
      </c>
      <c r="J128" s="47"/>
    </row>
    <row r="129" spans="1:10" s="45" customFormat="1" ht="51" customHeight="1" x14ac:dyDescent="0.25">
      <c r="A129" s="5">
        <v>95</v>
      </c>
      <c r="B129" s="5" t="s">
        <v>313</v>
      </c>
      <c r="C129" s="12" t="s">
        <v>303</v>
      </c>
      <c r="D129" s="5" t="s">
        <v>5</v>
      </c>
      <c r="E129" s="10">
        <v>0</v>
      </c>
      <c r="F129" s="10">
        <v>2</v>
      </c>
      <c r="G129" s="8"/>
      <c r="H129" s="27">
        <f t="shared" si="1"/>
        <v>2</v>
      </c>
      <c r="I129" s="9" t="s">
        <v>392</v>
      </c>
      <c r="J129" s="47"/>
    </row>
    <row r="130" spans="1:10" s="45" customFormat="1" ht="51" customHeight="1" x14ac:dyDescent="0.25">
      <c r="A130" s="5">
        <v>96</v>
      </c>
      <c r="B130" s="5" t="s">
        <v>252</v>
      </c>
      <c r="C130" s="12" t="s">
        <v>113</v>
      </c>
      <c r="D130" s="5" t="s">
        <v>5</v>
      </c>
      <c r="E130" s="10">
        <v>1</v>
      </c>
      <c r="F130" s="10">
        <v>2</v>
      </c>
      <c r="G130" s="8">
        <v>1</v>
      </c>
      <c r="H130" s="27">
        <f t="shared" si="1"/>
        <v>1</v>
      </c>
      <c r="I130" s="9" t="s">
        <v>392</v>
      </c>
      <c r="J130" s="47"/>
    </row>
    <row r="131" spans="1:10" s="45" customFormat="1" ht="46.15" customHeight="1" x14ac:dyDescent="0.25">
      <c r="A131" s="5">
        <v>97</v>
      </c>
      <c r="B131" s="5" t="s">
        <v>253</v>
      </c>
      <c r="C131" s="12" t="s">
        <v>114</v>
      </c>
      <c r="D131" s="5" t="s">
        <v>5</v>
      </c>
      <c r="E131" s="10">
        <v>0</v>
      </c>
      <c r="F131" s="10">
        <v>1</v>
      </c>
      <c r="G131" s="8"/>
      <c r="H131" s="27">
        <f t="shared" si="1"/>
        <v>1</v>
      </c>
      <c r="I131" s="9" t="s">
        <v>293</v>
      </c>
      <c r="J131" s="47"/>
    </row>
    <row r="132" spans="1:10" s="45" customFormat="1" ht="60.6" customHeight="1" x14ac:dyDescent="0.25">
      <c r="A132" s="5">
        <v>98</v>
      </c>
      <c r="B132" s="5" t="s">
        <v>254</v>
      </c>
      <c r="C132" s="12" t="s">
        <v>115</v>
      </c>
      <c r="D132" s="5" t="s">
        <v>5</v>
      </c>
      <c r="E132" s="10">
        <v>2</v>
      </c>
      <c r="F132" s="10">
        <v>3</v>
      </c>
      <c r="G132" s="8">
        <v>6</v>
      </c>
      <c r="H132" s="27">
        <f t="shared" si="1"/>
        <v>-3</v>
      </c>
      <c r="I132" s="9" t="s">
        <v>433</v>
      </c>
      <c r="J132" s="47"/>
    </row>
    <row r="133" spans="1:10" s="45" customFormat="1" ht="62.45" customHeight="1" x14ac:dyDescent="0.25">
      <c r="A133" s="5">
        <v>99</v>
      </c>
      <c r="B133" s="33" t="s">
        <v>352</v>
      </c>
      <c r="C133" s="30" t="s">
        <v>353</v>
      </c>
      <c r="D133" s="10" t="s">
        <v>5</v>
      </c>
      <c r="E133" s="10">
        <v>0</v>
      </c>
      <c r="F133" s="10">
        <v>2</v>
      </c>
      <c r="G133" s="8"/>
      <c r="H133" s="27">
        <f t="shared" si="1"/>
        <v>2</v>
      </c>
      <c r="I133" s="9" t="s">
        <v>392</v>
      </c>
      <c r="J133" s="47"/>
    </row>
    <row r="134" spans="1:10" s="45" customFormat="1" ht="25.9" customHeight="1" x14ac:dyDescent="0.25">
      <c r="A134" s="5">
        <v>100</v>
      </c>
      <c r="B134" s="5" t="s">
        <v>255</v>
      </c>
      <c r="C134" s="12" t="s">
        <v>116</v>
      </c>
      <c r="D134" s="5" t="s">
        <v>5</v>
      </c>
      <c r="E134" s="10">
        <v>3</v>
      </c>
      <c r="F134" s="10">
        <v>3</v>
      </c>
      <c r="G134" s="8">
        <v>4</v>
      </c>
      <c r="H134" s="27">
        <f t="shared" si="1"/>
        <v>-1</v>
      </c>
      <c r="I134" s="9" t="s">
        <v>433</v>
      </c>
      <c r="J134" s="47"/>
    </row>
    <row r="135" spans="1:10" s="45" customFormat="1" ht="53.45" customHeight="1" x14ac:dyDescent="0.25">
      <c r="A135" s="5">
        <v>101</v>
      </c>
      <c r="B135" s="5" t="s">
        <v>256</v>
      </c>
      <c r="C135" s="12" t="s">
        <v>117</v>
      </c>
      <c r="D135" s="16" t="s">
        <v>5</v>
      </c>
      <c r="E135" s="31">
        <v>2</v>
      </c>
      <c r="F135" s="31">
        <v>5</v>
      </c>
      <c r="G135" s="17"/>
      <c r="H135" s="27">
        <f t="shared" si="1"/>
        <v>5</v>
      </c>
      <c r="I135" s="23" t="s">
        <v>393</v>
      </c>
      <c r="J135" s="47"/>
    </row>
    <row r="136" spans="1:10" s="45" customFormat="1" ht="53.45" customHeight="1" x14ac:dyDescent="0.25">
      <c r="A136" s="5">
        <v>102</v>
      </c>
      <c r="B136" s="5" t="s">
        <v>257</v>
      </c>
      <c r="C136" s="12" t="s">
        <v>118</v>
      </c>
      <c r="D136" s="16" t="s">
        <v>5</v>
      </c>
      <c r="E136" s="31">
        <v>1</v>
      </c>
      <c r="F136" s="31">
        <v>2</v>
      </c>
      <c r="G136" s="17">
        <v>2</v>
      </c>
      <c r="H136" s="27">
        <f t="shared" si="1"/>
        <v>0</v>
      </c>
      <c r="I136" s="9" t="s">
        <v>425</v>
      </c>
      <c r="J136" s="47"/>
    </row>
    <row r="137" spans="1:10" s="45" customFormat="1" ht="53.45" customHeight="1" x14ac:dyDescent="0.25">
      <c r="A137" s="5">
        <v>103</v>
      </c>
      <c r="B137" s="5" t="s">
        <v>258</v>
      </c>
      <c r="C137" s="12" t="s">
        <v>119</v>
      </c>
      <c r="D137" s="5" t="s">
        <v>5</v>
      </c>
      <c r="E137" s="10">
        <v>0</v>
      </c>
      <c r="F137" s="10">
        <v>2</v>
      </c>
      <c r="G137" s="8"/>
      <c r="H137" s="27">
        <f t="shared" ref="H137:H174" si="2">F137-G137</f>
        <v>2</v>
      </c>
      <c r="I137" s="9" t="s">
        <v>388</v>
      </c>
      <c r="J137" s="47"/>
    </row>
    <row r="138" spans="1:10" s="45" customFormat="1" ht="53.45" customHeight="1" x14ac:dyDescent="0.25">
      <c r="A138" s="5">
        <v>104</v>
      </c>
      <c r="B138" s="5" t="s">
        <v>259</v>
      </c>
      <c r="C138" s="12" t="s">
        <v>120</v>
      </c>
      <c r="D138" s="5" t="s">
        <v>5</v>
      </c>
      <c r="E138" s="10">
        <v>2</v>
      </c>
      <c r="F138" s="10">
        <v>2</v>
      </c>
      <c r="G138" s="8"/>
      <c r="H138" s="27">
        <f t="shared" si="2"/>
        <v>2</v>
      </c>
      <c r="I138" s="23" t="s">
        <v>390</v>
      </c>
      <c r="J138" s="47"/>
    </row>
    <row r="139" spans="1:10" s="45" customFormat="1" ht="53.45" customHeight="1" x14ac:dyDescent="0.25">
      <c r="A139" s="5">
        <v>105</v>
      </c>
      <c r="B139" s="5" t="s">
        <v>260</v>
      </c>
      <c r="C139" s="12" t="s">
        <v>121</v>
      </c>
      <c r="D139" s="5" t="s">
        <v>5</v>
      </c>
      <c r="E139" s="10">
        <v>0</v>
      </c>
      <c r="F139" s="10">
        <v>2</v>
      </c>
      <c r="G139" s="8"/>
      <c r="H139" s="27">
        <f t="shared" si="2"/>
        <v>2</v>
      </c>
      <c r="I139" s="23" t="s">
        <v>390</v>
      </c>
      <c r="J139" s="47"/>
    </row>
    <row r="140" spans="1:10" s="45" customFormat="1" ht="53.45" customHeight="1" x14ac:dyDescent="0.25">
      <c r="A140" s="5">
        <v>106</v>
      </c>
      <c r="B140" s="5" t="s">
        <v>261</v>
      </c>
      <c r="C140" s="12" t="s">
        <v>122</v>
      </c>
      <c r="D140" s="5" t="s">
        <v>5</v>
      </c>
      <c r="E140" s="10">
        <v>1</v>
      </c>
      <c r="F140" s="10">
        <v>1</v>
      </c>
      <c r="G140" s="8"/>
      <c r="H140" s="27">
        <f t="shared" si="2"/>
        <v>1</v>
      </c>
      <c r="I140" s="9" t="s">
        <v>304</v>
      </c>
      <c r="J140" s="47"/>
    </row>
    <row r="141" spans="1:10" s="45" customFormat="1" ht="53.45" customHeight="1" x14ac:dyDescent="0.25">
      <c r="A141" s="5">
        <v>107</v>
      </c>
      <c r="B141" s="5" t="s">
        <v>262</v>
      </c>
      <c r="C141" s="12" t="s">
        <v>123</v>
      </c>
      <c r="D141" s="5" t="s">
        <v>5</v>
      </c>
      <c r="E141" s="10">
        <v>0</v>
      </c>
      <c r="F141" s="10">
        <v>1</v>
      </c>
      <c r="G141" s="8"/>
      <c r="H141" s="27">
        <f t="shared" si="2"/>
        <v>1</v>
      </c>
      <c r="I141" s="9" t="s">
        <v>305</v>
      </c>
      <c r="J141" s="47"/>
    </row>
    <row r="142" spans="1:10" s="45" customFormat="1" ht="53.45" customHeight="1" x14ac:dyDescent="0.25">
      <c r="A142" s="5">
        <v>108</v>
      </c>
      <c r="B142" s="5" t="s">
        <v>263</v>
      </c>
      <c r="C142" s="12" t="s">
        <v>124</v>
      </c>
      <c r="D142" s="5" t="s">
        <v>5</v>
      </c>
      <c r="E142" s="10">
        <v>3</v>
      </c>
      <c r="F142" s="10">
        <v>4</v>
      </c>
      <c r="G142" s="8"/>
      <c r="H142" s="27">
        <f t="shared" si="2"/>
        <v>4</v>
      </c>
      <c r="I142" s="23" t="s">
        <v>394</v>
      </c>
      <c r="J142" s="47"/>
    </row>
    <row r="143" spans="1:10" s="45" customFormat="1" ht="47.45" customHeight="1" x14ac:dyDescent="0.25">
      <c r="A143" s="5">
        <v>109</v>
      </c>
      <c r="B143" s="5" t="s">
        <v>264</v>
      </c>
      <c r="C143" s="12" t="s">
        <v>125</v>
      </c>
      <c r="D143" s="5" t="s">
        <v>5</v>
      </c>
      <c r="E143" s="10">
        <v>0</v>
      </c>
      <c r="F143" s="10">
        <v>1</v>
      </c>
      <c r="G143" s="8"/>
      <c r="H143" s="27">
        <f t="shared" si="2"/>
        <v>1</v>
      </c>
      <c r="I143" s="9" t="s">
        <v>395</v>
      </c>
      <c r="J143" s="47"/>
    </row>
    <row r="144" spans="1:10" s="45" customFormat="1" ht="64.900000000000006" customHeight="1" x14ac:dyDescent="0.25">
      <c r="A144" s="5">
        <v>110</v>
      </c>
      <c r="B144" s="5" t="s">
        <v>314</v>
      </c>
      <c r="C144" s="12" t="s">
        <v>306</v>
      </c>
      <c r="D144" s="5" t="s">
        <v>5</v>
      </c>
      <c r="E144" s="10">
        <v>0</v>
      </c>
      <c r="F144" s="10">
        <v>2</v>
      </c>
      <c r="G144" s="8"/>
      <c r="H144" s="27">
        <f t="shared" si="2"/>
        <v>2</v>
      </c>
      <c r="I144" s="9" t="s">
        <v>307</v>
      </c>
      <c r="J144" s="47"/>
    </row>
    <row r="145" spans="1:10" s="45" customFormat="1" ht="27.6" customHeight="1" x14ac:dyDescent="0.25">
      <c r="A145" s="5">
        <v>111</v>
      </c>
      <c r="B145" s="5" t="s">
        <v>265</v>
      </c>
      <c r="C145" s="12" t="s">
        <v>126</v>
      </c>
      <c r="D145" s="5" t="s">
        <v>5</v>
      </c>
      <c r="E145" s="10">
        <v>0</v>
      </c>
      <c r="F145" s="10">
        <v>1</v>
      </c>
      <c r="G145" s="8">
        <v>5</v>
      </c>
      <c r="H145" s="27">
        <f t="shared" si="2"/>
        <v>-4</v>
      </c>
      <c r="I145" s="9" t="s">
        <v>433</v>
      </c>
      <c r="J145" s="47"/>
    </row>
    <row r="146" spans="1:10" s="45" customFormat="1" ht="59.45" customHeight="1" x14ac:dyDescent="0.25">
      <c r="A146" s="5">
        <v>112</v>
      </c>
      <c r="B146" s="5" t="s">
        <v>266</v>
      </c>
      <c r="C146" s="12" t="s">
        <v>127</v>
      </c>
      <c r="D146" s="5" t="s">
        <v>5</v>
      </c>
      <c r="E146" s="10">
        <v>3</v>
      </c>
      <c r="F146" s="10">
        <v>3</v>
      </c>
      <c r="G146" s="8">
        <v>2</v>
      </c>
      <c r="H146" s="27">
        <f t="shared" si="2"/>
        <v>1</v>
      </c>
      <c r="I146" s="23" t="s">
        <v>391</v>
      </c>
      <c r="J146" s="47"/>
    </row>
    <row r="147" spans="1:10" s="45" customFormat="1" ht="45.6" customHeight="1" x14ac:dyDescent="0.25">
      <c r="A147" s="5">
        <v>113</v>
      </c>
      <c r="B147" s="5" t="s">
        <v>267</v>
      </c>
      <c r="C147" s="12" t="s">
        <v>128</v>
      </c>
      <c r="D147" s="5" t="s">
        <v>5</v>
      </c>
      <c r="E147" s="10">
        <v>1</v>
      </c>
      <c r="F147" s="10">
        <v>1</v>
      </c>
      <c r="G147" s="8">
        <v>5</v>
      </c>
      <c r="H147" s="27">
        <f t="shared" si="2"/>
        <v>-4</v>
      </c>
      <c r="I147" s="9" t="s">
        <v>433</v>
      </c>
      <c r="J147" s="47"/>
    </row>
    <row r="148" spans="1:10" s="45" customFormat="1" ht="24.6" customHeight="1" x14ac:dyDescent="0.25">
      <c r="A148" s="5">
        <v>114</v>
      </c>
      <c r="B148" s="5" t="s">
        <v>268</v>
      </c>
      <c r="C148" s="12" t="s">
        <v>129</v>
      </c>
      <c r="D148" s="5" t="s">
        <v>15</v>
      </c>
      <c r="E148" s="10">
        <v>2</v>
      </c>
      <c r="F148" s="10">
        <v>4</v>
      </c>
      <c r="G148" s="8">
        <v>9</v>
      </c>
      <c r="H148" s="27">
        <f t="shared" si="2"/>
        <v>-5</v>
      </c>
      <c r="I148" s="9" t="s">
        <v>433</v>
      </c>
      <c r="J148" s="47"/>
    </row>
    <row r="149" spans="1:10" s="45" customFormat="1" ht="24.6" customHeight="1" x14ac:dyDescent="0.25">
      <c r="A149" s="5">
        <v>115</v>
      </c>
      <c r="B149" s="5" t="s">
        <v>269</v>
      </c>
      <c r="C149" s="12" t="s">
        <v>131</v>
      </c>
      <c r="D149" s="5" t="s">
        <v>15</v>
      </c>
      <c r="E149" s="10">
        <v>2</v>
      </c>
      <c r="F149" s="10">
        <v>2</v>
      </c>
      <c r="G149" s="8">
        <v>7</v>
      </c>
      <c r="H149" s="27">
        <f t="shared" si="2"/>
        <v>-5</v>
      </c>
      <c r="I149" s="9" t="s">
        <v>433</v>
      </c>
      <c r="J149" s="47"/>
    </row>
    <row r="150" spans="1:10" s="45" customFormat="1" ht="58.9" customHeight="1" x14ac:dyDescent="0.25">
      <c r="A150" s="5">
        <v>116</v>
      </c>
      <c r="B150" s="5" t="s">
        <v>270</v>
      </c>
      <c r="C150" s="12" t="s">
        <v>130</v>
      </c>
      <c r="D150" s="5" t="s">
        <v>15</v>
      </c>
      <c r="E150" s="10">
        <v>1</v>
      </c>
      <c r="F150" s="10">
        <v>2</v>
      </c>
      <c r="G150" s="8">
        <v>1</v>
      </c>
      <c r="H150" s="27">
        <f t="shared" si="2"/>
        <v>1</v>
      </c>
      <c r="I150" s="23" t="s">
        <v>380</v>
      </c>
      <c r="J150" s="47"/>
    </row>
    <row r="151" spans="1:10" s="45" customFormat="1" ht="46.9" customHeight="1" x14ac:dyDescent="0.25">
      <c r="A151" s="5">
        <v>117</v>
      </c>
      <c r="B151" s="5" t="s">
        <v>271</v>
      </c>
      <c r="C151" s="12" t="s">
        <v>132</v>
      </c>
      <c r="D151" s="16" t="s">
        <v>15</v>
      </c>
      <c r="E151" s="31">
        <v>1</v>
      </c>
      <c r="F151" s="31">
        <v>2</v>
      </c>
      <c r="G151" s="17">
        <v>2</v>
      </c>
      <c r="H151" s="27">
        <f t="shared" si="2"/>
        <v>0</v>
      </c>
      <c r="I151" s="9" t="s">
        <v>425</v>
      </c>
      <c r="J151" s="47"/>
    </row>
    <row r="152" spans="1:10" s="45" customFormat="1" ht="46.9" customHeight="1" x14ac:dyDescent="0.25">
      <c r="A152" s="5">
        <v>118</v>
      </c>
      <c r="B152" s="5" t="s">
        <v>272</v>
      </c>
      <c r="C152" s="12" t="s">
        <v>133</v>
      </c>
      <c r="D152" s="5" t="s">
        <v>15</v>
      </c>
      <c r="E152" s="10">
        <v>1</v>
      </c>
      <c r="F152" s="10">
        <v>2</v>
      </c>
      <c r="G152" s="8">
        <v>2</v>
      </c>
      <c r="H152" s="27">
        <f t="shared" si="2"/>
        <v>0</v>
      </c>
      <c r="I152" s="9" t="s">
        <v>425</v>
      </c>
      <c r="J152" s="47"/>
    </row>
    <row r="153" spans="1:10" s="45" customFormat="1" ht="46.9" customHeight="1" x14ac:dyDescent="0.25">
      <c r="A153" s="5">
        <v>119</v>
      </c>
      <c r="B153" s="5" t="s">
        <v>273</v>
      </c>
      <c r="C153" s="12" t="s">
        <v>134</v>
      </c>
      <c r="D153" s="5" t="s">
        <v>15</v>
      </c>
      <c r="E153" s="10">
        <v>0</v>
      </c>
      <c r="F153" s="10">
        <v>1</v>
      </c>
      <c r="G153" s="8"/>
      <c r="H153" s="27">
        <f t="shared" si="2"/>
        <v>1</v>
      </c>
      <c r="I153" s="9" t="s">
        <v>397</v>
      </c>
      <c r="J153" s="47"/>
    </row>
    <row r="154" spans="1:10" s="45" customFormat="1" ht="60" customHeight="1" x14ac:dyDescent="0.25">
      <c r="A154" s="5">
        <v>120</v>
      </c>
      <c r="B154" s="5" t="s">
        <v>274</v>
      </c>
      <c r="C154" s="12" t="s">
        <v>135</v>
      </c>
      <c r="D154" s="5" t="s">
        <v>15</v>
      </c>
      <c r="E154" s="10">
        <v>1</v>
      </c>
      <c r="F154" s="10">
        <v>2</v>
      </c>
      <c r="G154" s="8">
        <v>1</v>
      </c>
      <c r="H154" s="27">
        <f t="shared" si="2"/>
        <v>1</v>
      </c>
      <c r="I154" s="23" t="s">
        <v>380</v>
      </c>
      <c r="J154" s="47"/>
    </row>
    <row r="155" spans="1:10" s="45" customFormat="1" ht="25.9" customHeight="1" x14ac:dyDescent="0.25">
      <c r="A155" s="5">
        <v>121</v>
      </c>
      <c r="B155" s="5" t="s">
        <v>275</v>
      </c>
      <c r="C155" s="12" t="s">
        <v>136</v>
      </c>
      <c r="D155" s="5" t="s">
        <v>15</v>
      </c>
      <c r="E155" s="10">
        <v>5</v>
      </c>
      <c r="F155" s="10">
        <v>5</v>
      </c>
      <c r="G155" s="8">
        <v>12</v>
      </c>
      <c r="H155" s="27">
        <f t="shared" si="2"/>
        <v>-7</v>
      </c>
      <c r="I155" s="9" t="s">
        <v>433</v>
      </c>
      <c r="J155" s="47"/>
    </row>
    <row r="156" spans="1:10" s="45" customFormat="1" ht="33" customHeight="1" x14ac:dyDescent="0.25">
      <c r="A156" s="34" t="s">
        <v>143</v>
      </c>
      <c r="B156" s="35"/>
      <c r="C156" s="36" t="s">
        <v>434</v>
      </c>
      <c r="D156" s="34"/>
      <c r="E156" s="34"/>
      <c r="F156" s="37"/>
      <c r="G156" s="38"/>
      <c r="H156" s="27"/>
      <c r="I156" s="9"/>
      <c r="J156" s="47"/>
    </row>
    <row r="157" spans="1:10" s="45" customFormat="1" ht="50.45" customHeight="1" x14ac:dyDescent="0.25">
      <c r="A157" s="39">
        <v>1</v>
      </c>
      <c r="B157" s="40" t="s">
        <v>276</v>
      </c>
      <c r="C157" s="41" t="s">
        <v>137</v>
      </c>
      <c r="D157" s="42" t="s">
        <v>15</v>
      </c>
      <c r="E157" s="42">
        <v>0</v>
      </c>
      <c r="F157" s="42">
        <v>2</v>
      </c>
      <c r="G157" s="43"/>
      <c r="H157" s="27">
        <f t="shared" si="2"/>
        <v>2</v>
      </c>
      <c r="I157" s="23" t="s">
        <v>380</v>
      </c>
      <c r="J157" s="47"/>
    </row>
    <row r="158" spans="1:10" s="45" customFormat="1" ht="50.45" customHeight="1" x14ac:dyDescent="0.25">
      <c r="A158" s="42">
        <v>2</v>
      </c>
      <c r="B158" s="40" t="s">
        <v>277</v>
      </c>
      <c r="C158" s="9" t="s">
        <v>138</v>
      </c>
      <c r="D158" s="42" t="s">
        <v>15</v>
      </c>
      <c r="E158" s="42">
        <v>0</v>
      </c>
      <c r="F158" s="42">
        <v>5</v>
      </c>
      <c r="G158" s="43">
        <v>1</v>
      </c>
      <c r="H158" s="27">
        <f t="shared" si="2"/>
        <v>4</v>
      </c>
      <c r="I158" s="23" t="s">
        <v>396</v>
      </c>
      <c r="J158" s="47"/>
    </row>
    <row r="159" spans="1:10" s="45" customFormat="1" ht="29.45" customHeight="1" x14ac:dyDescent="0.25">
      <c r="A159" s="39">
        <v>3</v>
      </c>
      <c r="B159" s="40" t="s">
        <v>278</v>
      </c>
      <c r="C159" s="41" t="s">
        <v>139</v>
      </c>
      <c r="D159" s="42" t="s">
        <v>15</v>
      </c>
      <c r="E159" s="42">
        <v>0</v>
      </c>
      <c r="F159" s="42">
        <v>2</v>
      </c>
      <c r="G159" s="43">
        <v>10</v>
      </c>
      <c r="H159" s="27">
        <f t="shared" si="2"/>
        <v>-8</v>
      </c>
      <c r="I159" s="9" t="s">
        <v>433</v>
      </c>
      <c r="J159" s="47"/>
    </row>
    <row r="160" spans="1:10" s="45" customFormat="1" ht="44.45" customHeight="1" x14ac:dyDescent="0.25">
      <c r="A160" s="42">
        <v>4</v>
      </c>
      <c r="B160" s="40" t="s">
        <v>279</v>
      </c>
      <c r="C160" s="41" t="s">
        <v>140</v>
      </c>
      <c r="D160" s="42" t="s">
        <v>15</v>
      </c>
      <c r="E160" s="42">
        <v>0</v>
      </c>
      <c r="F160" s="42">
        <v>3</v>
      </c>
      <c r="G160" s="43"/>
      <c r="H160" s="27">
        <f t="shared" si="2"/>
        <v>3</v>
      </c>
      <c r="I160" s="9" t="s">
        <v>315</v>
      </c>
      <c r="J160" s="47"/>
    </row>
    <row r="161" spans="1:10" s="45" customFormat="1" ht="61.15" customHeight="1" x14ac:dyDescent="0.25">
      <c r="A161" s="39">
        <v>5</v>
      </c>
      <c r="B161" s="40" t="s">
        <v>357</v>
      </c>
      <c r="C161" s="30" t="s">
        <v>429</v>
      </c>
      <c r="D161" s="39" t="s">
        <v>7</v>
      </c>
      <c r="E161" s="42">
        <v>0</v>
      </c>
      <c r="F161" s="42">
        <v>2</v>
      </c>
      <c r="G161" s="43"/>
      <c r="H161" s="27">
        <f t="shared" si="2"/>
        <v>2</v>
      </c>
      <c r="I161" s="9" t="s">
        <v>359</v>
      </c>
      <c r="J161" s="47"/>
    </row>
    <row r="162" spans="1:10" s="45" customFormat="1" ht="42.6" customHeight="1" x14ac:dyDescent="0.25">
      <c r="A162" s="42">
        <v>6</v>
      </c>
      <c r="B162" s="40" t="s">
        <v>283</v>
      </c>
      <c r="C162" s="41" t="s">
        <v>282</v>
      </c>
      <c r="D162" s="42" t="s">
        <v>7</v>
      </c>
      <c r="E162" s="42">
        <v>1</v>
      </c>
      <c r="F162" s="42">
        <v>1</v>
      </c>
      <c r="G162" s="43">
        <v>1</v>
      </c>
      <c r="H162" s="27">
        <f t="shared" si="2"/>
        <v>0</v>
      </c>
      <c r="I162" s="9" t="s">
        <v>425</v>
      </c>
      <c r="J162" s="47"/>
    </row>
    <row r="163" spans="1:10" s="45" customFormat="1" ht="42.6" customHeight="1" x14ac:dyDescent="0.25">
      <c r="A163" s="39">
        <v>7</v>
      </c>
      <c r="B163" s="40" t="s">
        <v>400</v>
      </c>
      <c r="C163" s="41" t="s">
        <v>401</v>
      </c>
      <c r="D163" s="42" t="s">
        <v>5</v>
      </c>
      <c r="E163" s="42">
        <v>1</v>
      </c>
      <c r="F163" s="42">
        <v>1</v>
      </c>
      <c r="G163" s="43"/>
      <c r="H163" s="27">
        <f t="shared" si="2"/>
        <v>1</v>
      </c>
      <c r="I163" s="9" t="s">
        <v>402</v>
      </c>
      <c r="J163" s="47"/>
    </row>
    <row r="164" spans="1:10" s="45" customFormat="1" ht="42.6" customHeight="1" x14ac:dyDescent="0.25">
      <c r="A164" s="42">
        <v>8</v>
      </c>
      <c r="B164" s="40" t="s">
        <v>324</v>
      </c>
      <c r="C164" s="9" t="s">
        <v>316</v>
      </c>
      <c r="D164" s="42" t="s">
        <v>5</v>
      </c>
      <c r="E164" s="42">
        <v>1</v>
      </c>
      <c r="F164" s="42">
        <v>2</v>
      </c>
      <c r="G164" s="43">
        <v>2</v>
      </c>
      <c r="H164" s="27">
        <f t="shared" si="2"/>
        <v>0</v>
      </c>
      <c r="I164" s="9" t="s">
        <v>425</v>
      </c>
      <c r="J164" s="47"/>
    </row>
    <row r="165" spans="1:10" s="45" customFormat="1" ht="75" customHeight="1" x14ac:dyDescent="0.25">
      <c r="A165" s="39">
        <v>9</v>
      </c>
      <c r="B165" s="40" t="s">
        <v>325</v>
      </c>
      <c r="C165" s="9" t="s">
        <v>317</v>
      </c>
      <c r="D165" s="42" t="s">
        <v>5</v>
      </c>
      <c r="E165" s="42">
        <v>0</v>
      </c>
      <c r="F165" s="42">
        <v>2</v>
      </c>
      <c r="G165" s="43"/>
      <c r="H165" s="27">
        <f t="shared" si="2"/>
        <v>2</v>
      </c>
      <c r="I165" s="9" t="s">
        <v>358</v>
      </c>
      <c r="J165" s="47"/>
    </row>
    <row r="166" spans="1:10" s="45" customFormat="1" ht="43.15" customHeight="1" x14ac:dyDescent="0.25">
      <c r="A166" s="42">
        <v>10</v>
      </c>
      <c r="B166" s="40" t="s">
        <v>326</v>
      </c>
      <c r="C166" s="30" t="s">
        <v>430</v>
      </c>
      <c r="D166" s="42" t="s">
        <v>5</v>
      </c>
      <c r="E166" s="42">
        <v>4</v>
      </c>
      <c r="F166" s="42">
        <v>5</v>
      </c>
      <c r="G166" s="43">
        <v>5</v>
      </c>
      <c r="H166" s="27">
        <f t="shared" si="2"/>
        <v>0</v>
      </c>
      <c r="I166" s="9" t="s">
        <v>425</v>
      </c>
      <c r="J166" s="47"/>
    </row>
    <row r="167" spans="1:10" s="45" customFormat="1" ht="43.15" customHeight="1" x14ac:dyDescent="0.25">
      <c r="A167" s="39">
        <v>11</v>
      </c>
      <c r="B167" s="40" t="s">
        <v>327</v>
      </c>
      <c r="C167" s="9" t="s">
        <v>318</v>
      </c>
      <c r="D167" s="42" t="s">
        <v>5</v>
      </c>
      <c r="E167" s="42">
        <v>1</v>
      </c>
      <c r="F167" s="42">
        <v>1</v>
      </c>
      <c r="G167" s="43">
        <v>1</v>
      </c>
      <c r="H167" s="27">
        <f t="shared" si="2"/>
        <v>0</v>
      </c>
      <c r="I167" s="9" t="s">
        <v>425</v>
      </c>
      <c r="J167" s="47"/>
    </row>
    <row r="168" spans="1:10" s="45" customFormat="1" ht="57" customHeight="1" x14ac:dyDescent="0.25">
      <c r="A168" s="42">
        <v>12</v>
      </c>
      <c r="B168" s="40" t="s">
        <v>328</v>
      </c>
      <c r="C168" s="9" t="s">
        <v>319</v>
      </c>
      <c r="D168" s="42" t="s">
        <v>5</v>
      </c>
      <c r="E168" s="42">
        <v>0</v>
      </c>
      <c r="F168" s="42">
        <v>3</v>
      </c>
      <c r="G168" s="43"/>
      <c r="H168" s="27">
        <f t="shared" si="2"/>
        <v>3</v>
      </c>
      <c r="I168" s="9" t="s">
        <v>360</v>
      </c>
      <c r="J168" s="47"/>
    </row>
    <row r="169" spans="1:10" s="45" customFormat="1" ht="63" x14ac:dyDescent="0.25">
      <c r="A169" s="39">
        <v>13</v>
      </c>
      <c r="B169" s="40" t="s">
        <v>329</v>
      </c>
      <c r="C169" s="41" t="s">
        <v>320</v>
      </c>
      <c r="D169" s="42" t="s">
        <v>5</v>
      </c>
      <c r="E169" s="42">
        <v>6</v>
      </c>
      <c r="F169" s="42">
        <v>8</v>
      </c>
      <c r="G169" s="43">
        <v>4</v>
      </c>
      <c r="H169" s="27">
        <f t="shared" si="2"/>
        <v>4</v>
      </c>
      <c r="I169" s="9" t="s">
        <v>405</v>
      </c>
      <c r="J169" s="47"/>
    </row>
    <row r="170" spans="1:10" s="45" customFormat="1" ht="40.15" customHeight="1" x14ac:dyDescent="0.25">
      <c r="A170" s="42">
        <v>14</v>
      </c>
      <c r="B170" s="40" t="s">
        <v>280</v>
      </c>
      <c r="C170" s="9" t="s">
        <v>141</v>
      </c>
      <c r="D170" s="42" t="s">
        <v>5</v>
      </c>
      <c r="E170" s="42">
        <v>1</v>
      </c>
      <c r="F170" s="42">
        <v>1</v>
      </c>
      <c r="G170" s="43"/>
      <c r="H170" s="27">
        <f t="shared" si="2"/>
        <v>1</v>
      </c>
      <c r="I170" s="9" t="s">
        <v>301</v>
      </c>
      <c r="J170" s="47"/>
    </row>
    <row r="171" spans="1:10" s="45" customFormat="1" ht="40.15" customHeight="1" x14ac:dyDescent="0.25">
      <c r="A171" s="39">
        <v>15</v>
      </c>
      <c r="B171" s="40" t="s">
        <v>330</v>
      </c>
      <c r="C171" s="9" t="s">
        <v>321</v>
      </c>
      <c r="D171" s="42" t="s">
        <v>5</v>
      </c>
      <c r="E171" s="42">
        <v>2</v>
      </c>
      <c r="F171" s="42">
        <v>2</v>
      </c>
      <c r="G171" s="43">
        <v>2</v>
      </c>
      <c r="H171" s="27">
        <f t="shared" si="2"/>
        <v>0</v>
      </c>
      <c r="I171" s="9" t="s">
        <v>425</v>
      </c>
      <c r="J171" s="47"/>
    </row>
    <row r="172" spans="1:10" s="45" customFormat="1" ht="25.9" customHeight="1" x14ac:dyDescent="0.25">
      <c r="A172" s="42">
        <v>16</v>
      </c>
      <c r="B172" s="40" t="s">
        <v>331</v>
      </c>
      <c r="C172" s="9" t="s">
        <v>322</v>
      </c>
      <c r="D172" s="42" t="s">
        <v>15</v>
      </c>
      <c r="E172" s="42">
        <v>0</v>
      </c>
      <c r="F172" s="42">
        <v>5</v>
      </c>
      <c r="G172" s="43">
        <v>8</v>
      </c>
      <c r="H172" s="27">
        <f t="shared" si="2"/>
        <v>-3</v>
      </c>
      <c r="I172" s="9" t="s">
        <v>433</v>
      </c>
      <c r="J172" s="47"/>
    </row>
    <row r="173" spans="1:10" s="45" customFormat="1" ht="63" customHeight="1" x14ac:dyDescent="0.25">
      <c r="A173" s="39">
        <v>17</v>
      </c>
      <c r="B173" s="40" t="s">
        <v>281</v>
      </c>
      <c r="C173" s="41" t="s">
        <v>142</v>
      </c>
      <c r="D173" s="42" t="s">
        <v>15</v>
      </c>
      <c r="E173" s="42">
        <v>8</v>
      </c>
      <c r="F173" s="42">
        <v>14</v>
      </c>
      <c r="G173" s="43"/>
      <c r="H173" s="27">
        <f t="shared" si="2"/>
        <v>14</v>
      </c>
      <c r="I173" s="23" t="s">
        <v>406</v>
      </c>
      <c r="J173" s="47"/>
    </row>
    <row r="174" spans="1:10" s="45" customFormat="1" ht="39.6" customHeight="1" x14ac:dyDescent="0.25">
      <c r="A174" s="42">
        <v>18</v>
      </c>
      <c r="B174" s="40" t="s">
        <v>404</v>
      </c>
      <c r="C174" s="9" t="s">
        <v>403</v>
      </c>
      <c r="D174" s="42" t="s">
        <v>15</v>
      </c>
      <c r="E174" s="42">
        <v>1</v>
      </c>
      <c r="F174" s="42">
        <v>1</v>
      </c>
      <c r="G174" s="43"/>
      <c r="H174" s="27">
        <f t="shared" si="2"/>
        <v>1</v>
      </c>
      <c r="I174" s="9" t="s">
        <v>323</v>
      </c>
      <c r="J174" s="47"/>
    </row>
    <row r="176" spans="1:10" ht="38.450000000000003" customHeight="1" x14ac:dyDescent="0.2">
      <c r="B176" s="54" t="s">
        <v>431</v>
      </c>
      <c r="C176" s="54"/>
      <c r="D176" s="54"/>
      <c r="E176" s="54"/>
      <c r="F176" s="54"/>
      <c r="G176" s="54"/>
      <c r="H176" s="54"/>
      <c r="I176" s="54"/>
      <c r="J176" s="54"/>
    </row>
  </sheetData>
  <autoFilter ref="A5:J174" xr:uid="{00000000-0009-0000-0000-000001000000}"/>
  <mergeCells count="4">
    <mergeCell ref="A1:J1"/>
    <mergeCell ref="A2:J2"/>
    <mergeCell ref="B176:J176"/>
    <mergeCell ref="A3:J3"/>
  </mergeCells>
  <conditionalFormatting sqref="C95:C106">
    <cfRule type="expression" dxfId="7" priority="8">
      <formula>AND(COUNTIF($C$270:$C$588,C171)+COUNTIF(#REF!,C171)&gt;1,NOT(ISBLANK(C171)))</formula>
    </cfRule>
  </conditionalFormatting>
  <conditionalFormatting sqref="C107">
    <cfRule type="expression" dxfId="6" priority="2">
      <formula>AND(COUNTIF($C$264:$C$582,C181)+COUNTIF(#REF!,C181)&gt;1,NOT(ISBLANK(C181)))</formula>
    </cfRule>
  </conditionalFormatting>
  <conditionalFormatting sqref="C108">
    <cfRule type="expression" dxfId="5" priority="9">
      <formula>AND(COUNTIF($C$270:$C$588,C183)+COUNTIF(#REF!,C183)&gt;1,NOT(ISBLANK(C183)))</formula>
    </cfRule>
  </conditionalFormatting>
  <conditionalFormatting sqref="C109">
    <cfRule type="expression" dxfId="4" priority="4">
      <formula>AND(COUNTIF($C$264:$C$582,C182)+COUNTIF(#REF!,C182)&gt;1,NOT(ISBLANK(C182)))</formula>
    </cfRule>
  </conditionalFormatting>
  <conditionalFormatting sqref="C110:C132">
    <cfRule type="expression" dxfId="3" priority="5">
      <formula>AND(COUNTIF($C$270:$C$588,C184)+COUNTIF(#REF!,C184)&gt;1,NOT(ISBLANK(C184)))</formula>
    </cfRule>
  </conditionalFormatting>
  <conditionalFormatting sqref="C133">
    <cfRule type="expression" dxfId="2" priority="3">
      <formula>AND(COUNTIF($C$263:$C$581,C205)+COUNTIF(#REF!,C205)&gt;1,NOT(ISBLANK(C205)))</formula>
    </cfRule>
  </conditionalFormatting>
  <conditionalFormatting sqref="C134:C141">
    <cfRule type="expression" dxfId="1" priority="6">
      <formula>AND(COUNTIF($C$270:$C$588,C207)+COUNTIF(#REF!,C207)&gt;1,NOT(ISBLANK(C207)))</formula>
    </cfRule>
  </conditionalFormatting>
  <conditionalFormatting sqref="C142:C155">
    <cfRule type="expression" dxfId="0" priority="7">
      <formula>AND(COUNTIF($C$270:$C$588,#REF!)+COUNTIF(#REF!,#REF!)&gt;1,NOT(ISBLANK(#REF!)))</formula>
    </cfRule>
  </conditionalFormatting>
  <pageMargins left="0.45" right="0.45" top="0.5" bottom="0.5" header="0.3" footer="0.3"/>
  <pageSetup scale="80" fitToHeight="0" orientation="portrait" r:id="rId1"/>
  <headerFooter differentFirst="1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FILE IN HỌP</vt:lpstr>
      <vt:lpstr>'FILE IN HỌP'!Print_Titles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lastModifiedBy>Administrator</cp:lastModifiedBy>
  <cp:lastPrinted>2025-09-12T01:58:46Z</cp:lastPrinted>
  <dcterms:created xsi:type="dcterms:W3CDTF">2023-06-23T02:31:18Z</dcterms:created>
  <dcterms:modified xsi:type="dcterms:W3CDTF">2025-09-15T01:18:57Z</dcterms:modified>
</cp:coreProperties>
</file>